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P:\Projekti\ENE\ENE-DV\DV1_Di-Go\D7541-A025-350_NG_Rence\01_DELOVNO\40_DZR\20_E\D7541--6E01_M61A - KBV 110 kV\02_Tekst\"/>
    </mc:Choice>
  </mc:AlternateContent>
  <xr:revisionPtr revIDLastSave="0" documentId="13_ncr:1_{DEB0E321-2696-43AD-B19E-AED4CD5BDA5A}" xr6:coauthVersionLast="47" xr6:coauthVersionMax="47" xr10:uidLastSave="{00000000-0000-0000-0000-000000000000}"/>
  <workbookProtection workbookAlgorithmName="SHA-512" workbookHashValue="PrPFtlxb39ZdgL3yHAVpM5Q2nrfPYYQMJpHjVBrXD08XG5bKqON6E869DaJQlyCqgeK17OzsByHcVWoa0fZraw==" workbookSaltValue="CjiamgSLOeHB4HBMNbATzA==" workbookSpinCount="100000" lockStructure="1"/>
  <bookViews>
    <workbookView xWindow="19185" yWindow="0" windowWidth="19200" windowHeight="23400" tabRatio="891" xr2:uid="{00000000-000D-0000-FFFF-FFFF00000000}"/>
  </bookViews>
  <sheets>
    <sheet name="Rekapitulacija" sheetId="1" r:id="rId1"/>
    <sheet name="110 kV KS - dobava opreme" sheetId="2" r:id="rId2"/>
    <sheet name="110 kV KS - montaža opreme" sheetId="3" r:id="rId3"/>
  </sheets>
  <externalReferences>
    <externalReference r:id="rId4"/>
  </externalReferences>
  <definedNames>
    <definedName name="armatura">#REF!</definedName>
    <definedName name="baza">#REF!</definedName>
    <definedName name="baza_jeklo">#REF!</definedName>
    <definedName name="baza_reak">'[1]baza_reak&amp; masa'!$C$2:$N$91</definedName>
    <definedName name="baza_RTP_Vojnik">#REF!</definedName>
    <definedName name="baza_ruš_beton">#REF!</definedName>
    <definedName name="baza_ruš_jeklo">#REF!</definedName>
    <definedName name="beton">#REF!</definedName>
    <definedName name="del_plato_mont">#REF!</definedName>
    <definedName name="del_plato_SM">#REF!</definedName>
    <definedName name="DODATEK">#REF!</definedName>
    <definedName name="izb_tal_filc">#REF!</definedName>
    <definedName name="izb_tal_izkop">#REF!</definedName>
    <definedName name="izkop">#REF!</definedName>
    <definedName name="jeklo">#REF!</definedName>
    <definedName name="konice">#REF!</definedName>
    <definedName name="lestev">#REF!</definedName>
    <definedName name="obmocje_1">#REF!</definedName>
    <definedName name="obmocje_2">#REF!</definedName>
    <definedName name="odvoz">#REF!</definedName>
    <definedName name="opaž">#REF!</definedName>
    <definedName name="podložni_beton">#REF!</definedName>
    <definedName name="POR">#REF!</definedName>
    <definedName name="PORT">#REF!</definedName>
    <definedName name="pot_t0">#REF!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_xlnm.Print_Area" localSheetId="1">'110 kV KS - dobava opreme'!$A$1:$F$46</definedName>
    <definedName name="_xlnm.Print_Area" localSheetId="2">'110 kV KS - montaža opreme'!$A$1:$F$20</definedName>
    <definedName name="_xlnm.Print_Area" localSheetId="0">Rekapitulacija!$A$1:$B$6</definedName>
    <definedName name="_xlnm.Print_Titles" localSheetId="1">'110 kV KS - dobava opreme'!$1:$2</definedName>
    <definedName name="_xlnm.Print_Titles" localSheetId="2">'110 kV KS - montaža opreme'!$1:$2</definedName>
    <definedName name="R_dostopne">#REF!</definedName>
    <definedName name="R_gradbena">#REF!</definedName>
    <definedName name="R_jeklo">#REF!</definedName>
    <definedName name="R_rušitve">#REF!</definedName>
    <definedName name="razpiranje">#REF!</definedName>
    <definedName name="REK_dostop_poti">#REF!</definedName>
    <definedName name="REK_gr_dela">#REF!</definedName>
    <definedName name="REK_jekl_dela">#REF!</definedName>
    <definedName name="REK_jekl_mont">#REF!</definedName>
    <definedName name="REK_ruš_dem_dela">#REF!</definedName>
    <definedName name="ruš_beton">#REF!</definedName>
    <definedName name="ruš_izkop">#REF!</definedName>
    <definedName name="ruš_masa">#REF!</definedName>
    <definedName name="ruš_pot">#REF!</definedName>
    <definedName name="ruš_stm">#REF!</definedName>
    <definedName name="ruš_tip_t0">#REF!</definedName>
    <definedName name="ruš_tip_t1">#REF!</definedName>
    <definedName name="ruš_tip_t2">#REF!</definedName>
    <definedName name="ruš_tip_t3">#REF!</definedName>
    <definedName name="ruš_tip_t4">#REF!</definedName>
    <definedName name="ruš_tip_t5">#REF!</definedName>
    <definedName name="ruš_tip_t6">#REF!</definedName>
    <definedName name="ruš_tip_t7">#REF!</definedName>
    <definedName name="ruš_tip_t8">#REF!</definedName>
    <definedName name="ruš_tip_t9">#REF!</definedName>
    <definedName name="ruš_zasip">#REF!</definedName>
    <definedName name="slaba_tla">#REF!</definedName>
    <definedName name="stm">#REF!</definedName>
    <definedName name="zas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0" i="3" l="1"/>
  <c r="A5" i="1" l="1"/>
  <c r="A4" i="1"/>
  <c r="B5" i="1" l="1"/>
  <c r="F46" i="2" l="1"/>
  <c r="B4" i="1" s="1"/>
  <c r="B6" i="1" l="1"/>
</calcChain>
</file>

<file path=xl/sharedStrings.xml><?xml version="1.0" encoding="utf-8"?>
<sst xmlns="http://schemas.openxmlformats.org/spreadsheetml/2006/main" count="140" uniqueCount="76">
  <si>
    <t>Enota</t>
  </si>
  <si>
    <t>Količina</t>
  </si>
  <si>
    <t>kos</t>
  </si>
  <si>
    <t>Skupaj:</t>
  </si>
  <si>
    <t>Poz.</t>
  </si>
  <si>
    <t>Opis opreme ali storitve</t>
  </si>
  <si>
    <t>Znesek</t>
  </si>
  <si>
    <t>Specifikacije</t>
  </si>
  <si>
    <t>Skupna vrednost ponudbe:</t>
  </si>
  <si>
    <t>m</t>
  </si>
  <si>
    <t>komplet</t>
  </si>
  <si>
    <t>Kabelski čevelj, kompresijski, za Cu 120 mm2</t>
  </si>
  <si>
    <t>Termoskrčna cev za Cu 120 mm2 črna</t>
  </si>
  <si>
    <t>Izdelava spiska opreme s popisom serijskih številk</t>
  </si>
  <si>
    <t>Izdelava podlog za pripravo varnostnega načrta</t>
  </si>
  <si>
    <t>Nadzor nad izvajanjem gradbenih del v zvezi s pripravo kabelske trase, zasipavanjem, prevzem kabelske trase pred polaganjem 110 kV kablov, …</t>
  </si>
  <si>
    <t>Varovanje nameščene opreme v času gradnje zunaj ograjenega prostora</t>
  </si>
  <si>
    <t>Namestitev napisnih tablic</t>
  </si>
  <si>
    <t>Komplet za ozemljitev ekranov, brez prenapetostnih odvodnikov, za montažo na daljnovodni steber (ETI Izlake, tip NNP/3 630 A)</t>
  </si>
  <si>
    <t>Komplet za ozemljitev odvodnika na daljnovodnem stebru (ETI Izlake, tip NNI SG)</t>
  </si>
  <si>
    <t>Kabel H07V-k 120 mm2, s črno izolacijo, UV obstojno</t>
  </si>
  <si>
    <t>Napisna tablica 500x100, višina črk 30 mm, plastična, vgravirane črke - za oznako sistema 110 kV kabla za montažo na pokrov iz nerjavnega jekla na DV stebrih dvosistemskih daljnovodov</t>
  </si>
  <si>
    <t>Napisna tablica 250x100, plastična, vgravirane črke - za oznako 110 kV kabla  za montažo na pokrovu iz nerjavnega jekla na vseh DV stebrih</t>
  </si>
  <si>
    <t>Zaščitna cev, PE fi200 mm - za zaščito 110 kV kablov pri prehodu iz zemlje</t>
  </si>
  <si>
    <t>Tehnična dokumentacija za vso dobavljeno opremo - Ponudnik mora vso dokumentacijo podpisano s strani Naročnika in Dobavitelja, predati Naročniku v dveh (2) papirnatih izbvodih in v elektronski obliki na USB ključku (PDF, docx, xlsx, dwg,…)</t>
  </si>
  <si>
    <t>Zbiralka iz nerjavnega jekla dimenzij 800x100x8 mm, z izvrtinami po skici, z dvema podpornima izolatorjema</t>
  </si>
  <si>
    <t>Priključitev kabelskega sistema na daljnovod na daljnovodnem stebru (izdelava VN povezav od končnika do daljnovodnega vodnika, vpetega na konzolo novega DV stebra), komplet je priključitev enega kabelskega sistema</t>
  </si>
  <si>
    <t>Nadzor nad montažo dobavljene opreme (110 kV kabli, kabelski končniki, prenapetostni odvodniki, spojk za povezavo optičnih vlaken,…), pomoč pri preizkušanjih</t>
  </si>
  <si>
    <t xml:space="preserve">Izdelava dokazila o zanesljivosti s pripadajočimi tabelami </t>
  </si>
  <si>
    <t>90° Al sponka, za vodnik 243-AL1/39-ST1A, priključitev na primarni priključek kabelskega končnika pod točko 2</t>
  </si>
  <si>
    <t>Trak za povezovanje 110 kV kablov, ki so položeni v zemlji v trikotni formaciji</t>
  </si>
  <si>
    <t>Vodnik 243-AL1/39-ST1A</t>
  </si>
  <si>
    <t>Kompresijska sponka za zaključevanje vodnika 243-AL1/39-ST1A</t>
  </si>
  <si>
    <t>Nosilci za Cu vrv 120 mm2 na stojnem mestu za enojni vodnik premera 16 mm - Dalekovod</t>
  </si>
  <si>
    <t>Nosilci za vodnik 243-AL1/39-ST1A na stojnem mestu, za enojni vodnik premera 21 mm - Dalekovod</t>
  </si>
  <si>
    <t>Drobni montažni material (inox vijačni material, vezice, ...)</t>
  </si>
  <si>
    <t>Polaganje 110 kV kablov po kabelski trasi v skladu s projektno dokumentacijo, montaža na jeklene konstrukcije na novih končnih stojnih mestih in v 110 kV GIS stikališču
Opomba:
V obračunu se prizna količina položenega kabla na trasni dolžini</t>
  </si>
  <si>
    <t>Montaža prenapetostnih odvodnikov 123 kV s pripadajočo opremo in iskriščem</t>
  </si>
  <si>
    <t>Montaža kabelskih končnikov za zunanjo montažo ter namestitev na jeklene konstrukcije stojnih mest vključno z montažo ločilnih mest in prenapetostnih odvodnikov za zaščito ekranov (SVL)</t>
  </si>
  <si>
    <t>Preizkušanje in meritve vseh položenih kablov, končnikov in ostale opreme med in po montaži po polaganju, pred zasipavanjem, vključno z optičnimi vlakni, ki so vgrajeni v 110 kV kable (skladno s terminskim planom izvajanja del), komplet preizkušanja vključuje en kabelski sistem</t>
  </si>
  <si>
    <t>Izdelava povezav ekranov na stojnem mestu in ostalih ozemljilnih povezav do ozemljilnega mesta na peti daljnovodnega stebra, vključno z montažo ozemljilne zbiralnice, komplet za en DV sistem</t>
  </si>
  <si>
    <t>Namestitev ostale opreme (zaščitnih cevi, zatesnitev prehodov 110 kV kablov v cevi, …..)</t>
  </si>
  <si>
    <t>110 kV KABELSKI SISTEM - DOBAVA OPREME</t>
  </si>
  <si>
    <t>110 kV KABELSKI SISTEM - MONTAŽA OPREME</t>
  </si>
  <si>
    <r>
      <t xml:space="preserve">Rekapitulacija ponudbe JN:
</t>
    </r>
    <r>
      <rPr>
        <sz val="12"/>
        <color rgb="FFFF0000"/>
        <rFont val="Arial"/>
        <family val="2"/>
        <charset val="238"/>
      </rPr>
      <t>Dobava in montaža opreme 110 kV kabelskih sistemov za povezavo SM33 in SM39 na daljnodovu 2x110 kV Gorica-Divača</t>
    </r>
  </si>
  <si>
    <r>
      <t>Enožilni 110 kV kabel z XLPE izolacijo, za namestitev v zemljo, z vodnikom  Al ≥1000 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ali ekvivalentni za Cu vodnik, z bakrenim ekranom za tok kratkega stika 6,0 kA</t>
    </r>
  </si>
  <si>
    <t>Kabelski končnik za zunanjo montažo za XLPE 110 kV kabel, za kabel pod točko 1, s spojko za optična vlakna - montaža na SM33 in SM39</t>
  </si>
  <si>
    <r>
      <t xml:space="preserve">Prenapetostni odvodniki (SVL) za omejitev napetosti ekranov 110 kV kablov, ABB, tip POLIM </t>
    </r>
    <r>
      <rPr>
        <sz val="11"/>
        <rFont val="Arial"/>
        <family val="2"/>
        <charset val="238"/>
      </rPr>
      <t xml:space="preserve">C1.3N, </t>
    </r>
    <r>
      <rPr>
        <sz val="11"/>
        <color theme="1"/>
        <rFont val="Arial"/>
        <family val="2"/>
        <charset val="238"/>
      </rPr>
      <t>za namestitev na SM</t>
    </r>
  </si>
  <si>
    <t>Prenapetostni odvodnik, ZnO, za zunanjo montažo, za sistem z najvišjo dovoljeno napetostjo 123 kV, primarni priključek spodaj, za direktno priključitev Al vodnika do premera 31 mm, za namestitev na SM33 in SM39</t>
  </si>
  <si>
    <t>Napisna tablica fi100, višina črk 50 mm, aluminijasta, lepljene črke - za oznako faz (za oznako na DV stebrih)</t>
  </si>
  <si>
    <t xml:space="preserve">Napisna tablica 800x100, plastična, vgravirane črke - za oznako daljnovoda (za montažo na pokrov iz nerjavnega jekla na SM33 in SM39) </t>
  </si>
  <si>
    <t>Termoskrčna cev za zatesnitev PE cevi fi200 na vstopu kablov v cev</t>
  </si>
  <si>
    <t>Montaža kabelskih spojk</t>
  </si>
  <si>
    <t>Kabelski spojka za XLPE kabel pod točko 1, s spojko za optična vlakna, za namestitev v zemlji</t>
  </si>
  <si>
    <t>Omarica za ozemljitev ekranov 110 kV kablov</t>
  </si>
  <si>
    <t>Kabel za povezavo med ekranom kabla pri kabelski spojki in omarico za ozemljitev ekranov</t>
  </si>
  <si>
    <t>Objemke za pritrditev 110 kV kablov na jekleno konstrukcijo DV stebra, enožilna, fiksna</t>
  </si>
  <si>
    <t>Objemke za pritrditev 110 kV kablov na jekleno konstrukcijo DV stebra, enožilna, vrtljiva</t>
  </si>
  <si>
    <t>Objemke za pritrditev 110 kV kablov na jekleno konstrukcijo v jarku, trižilna</t>
  </si>
  <si>
    <t>Kompresijska sponka za spoj dveh vrvi Cu 120 mm2, tip H</t>
  </si>
  <si>
    <t>Napisna tablica 280x50, plastična, gravirane črke - za oznako DV polja v RTP Divača (za montažo na omaro vodenja)</t>
  </si>
  <si>
    <t>Napisna tablica 500x120, aluminijasta, barvana, lepljene črke - za oznako VN aparata v RTP Divača (za montažo na jekleno konstrukcijo podstavka odklopnika)</t>
  </si>
  <si>
    <t>Napisna tablica 500x250, aluminijasta, barvana, lepljene črke - za oznako VN aparata v RTP Divača (za montažo na jekleno konstrukcijo podstavkov ločilnikov)</t>
  </si>
  <si>
    <t>Napisna taba 2000x300, aluminijasta, barvana, lepljene črke - za oznako daljnovoda v RTP Sežana (za montažo na jekleno konstrukcijo portala)</t>
  </si>
  <si>
    <t>Napisna tabla 1000x300, aluminijasta, barvana, lepljene črke - za oznako daljnovoda v RTP Vrtojba (za montažo na jekleno konstrukcijo portala)</t>
  </si>
  <si>
    <t>Napisna tabla 2000x300, aluminijasta, barvana, lepljene črke - za oznako daljnovoda v RTP Gorica (za montažo na jekleno konstrukcijo portala)</t>
  </si>
  <si>
    <t>Napisna tabla 1000x300, aluminijasta, barvana, lepljene črke - za oznako daljnovoda v RTP Divača (za montažo na jekleno konstrukcijo portala)</t>
  </si>
  <si>
    <t>Odcepna kompresijska sponka Dalekovod, št. 51.55.230</t>
  </si>
  <si>
    <t>Priključitev ekranov kablov v omarice za ozemljitev kablov (polaganje in spajanje kablov, priključevanje v omaricah za ozemljitev ekranov, ….)</t>
  </si>
  <si>
    <t>Montaža prostostoječe omare in montaža štirih omaric za ozemljitev ekranov v prostostojječo omaro, priključitev vseh omaric/omar na ozemljilni sistem v okolici kabelskih spojk</t>
  </si>
  <si>
    <t>Kabel H07V-k 95 mm2, ru/ze</t>
  </si>
  <si>
    <t>Kabelski čevelj, kompresijski, za Cu 95 mm2</t>
  </si>
  <si>
    <t>Termoskrčna cev za Cu 95 mm2 ru/ze</t>
  </si>
  <si>
    <t>Prostostoječa omara za namestitev na betonski temelj, za zunanjo montažo, iz nerjavnega materiala, za namestitev štirih omaric za ozemljitev ekranov, z ozemlilno zbiralnico Cu 700x50x10 mm, komplet</t>
  </si>
  <si>
    <t>Cena na enoto</t>
  </si>
  <si>
    <t>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</si>
</sst>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10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11" fillId="0" borderId="0"/>
  </cellStyleXfs>
  <cellXfs count="57">
    <xf numFmtId="0" fontId="0" fillId="0" borderId="0" xfId="0"/>
    <xf numFmtId="0" fontId="3" fillId="0" borderId="0" xfId="0" applyFont="1" applyAlignment="1">
      <alignment vertical="top"/>
    </xf>
    <xf numFmtId="0" fontId="4" fillId="0" borderId="0" xfId="0" quotePrefix="1" applyFont="1" applyAlignment="1">
      <alignment vertical="top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4" fontId="6" fillId="0" borderId="16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" fontId="1" fillId="3" borderId="6" xfId="1" applyNumberFormat="1" applyFont="1" applyFill="1" applyBorder="1" applyAlignment="1" applyProtection="1">
      <alignment horizontal="right" vertical="center" wrapText="1"/>
    </xf>
    <xf numFmtId="4" fontId="1" fillId="2" borderId="10" xfId="1" applyNumberFormat="1" applyFont="1" applyFill="1" applyBorder="1" applyAlignment="1" applyProtection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3" borderId="21" xfId="0" quotePrefix="1" applyFont="1" applyFill="1" applyBorder="1" applyAlignment="1">
      <alignment horizontal="center" vertical="center"/>
    </xf>
    <xf numFmtId="49" fontId="1" fillId="3" borderId="16" xfId="0" applyNumberFormat="1" applyFont="1" applyFill="1" applyBorder="1" applyAlignment="1">
      <alignment horizontal="left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4" fontId="1" fillId="3" borderId="20" xfId="0" applyNumberFormat="1" applyFont="1" applyFill="1" applyBorder="1" applyAlignment="1">
      <alignment horizontal="right" vertical="center" wrapText="1"/>
    </xf>
    <xf numFmtId="1" fontId="6" fillId="0" borderId="23" xfId="0" quotePrefix="1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top"/>
    </xf>
    <xf numFmtId="49" fontId="7" fillId="2" borderId="13" xfId="0" applyNumberFormat="1" applyFont="1" applyFill="1" applyBorder="1" applyAlignment="1">
      <alignment horizontal="left" vertical="center"/>
    </xf>
    <xf numFmtId="4" fontId="7" fillId="2" borderId="14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6" fillId="3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1" fillId="3" borderId="16" xfId="0" applyFont="1" applyFill="1" applyBorder="1" applyAlignment="1">
      <alignment horizontal="right" vertical="center" wrapText="1"/>
    </xf>
    <xf numFmtId="0" fontId="6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</cellXfs>
  <cellStyles count="6">
    <cellStyle name="Comma" xfId="1" builtinId="3"/>
    <cellStyle name="Navadno 2" xfId="4" xr:uid="{F5347B2A-D4C7-4179-AC12-34CCF4F9976A}"/>
    <cellStyle name="Navadno 4" xfId="2" xr:uid="{36AFD643-1A49-4811-8228-A04524D98029}"/>
    <cellStyle name="Navadno 4 2" xfId="5" xr:uid="{1DA559D0-CFB9-4317-9C20-FAB463A984AE}"/>
    <cellStyle name="Navadno 5 2" xfId="3" xr:uid="{7B0A228A-76A9-4DAC-A246-1D143D1FED50}"/>
    <cellStyle name="Normal" xfId="0" builtinId="0"/>
  </cellStyles>
  <dxfs count="6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D786%20DV%202x110%20kV%20Diva&#269;a%20-%20Pivka%20-%20Ilirska%20Bistrica\Elaborat%20razmestitve%20stebrov\D786_analiza%20trase&amp;reakcije&amp;nakloni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gled"/>
      <sheetName val="nosilni"/>
      <sheetName val="višine"/>
      <sheetName val="reak_SM"/>
      <sheetName val="baza_reak&amp; masa"/>
      <sheetName val="naklon teren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 t="str">
            <v>ZC76/8.90</v>
          </cell>
          <cell r="D2" t="str">
            <v>čelna</v>
          </cell>
          <cell r="E2" t="str">
            <v>VO_05-1</v>
          </cell>
          <cell r="F2" t="str">
            <v>vogalnik</v>
          </cell>
          <cell r="G2" t="str">
            <v>SAE</v>
          </cell>
          <cell r="H2" t="str">
            <v>180x18</v>
          </cell>
          <cell r="I2">
            <v>-733.476</v>
          </cell>
          <cell r="J2" t="str">
            <v xml:space="preserve">T2: F   </v>
          </cell>
          <cell r="K2">
            <v>584.20699999999999</v>
          </cell>
          <cell r="L2" t="str">
            <v xml:space="preserve">T3: F   </v>
          </cell>
          <cell r="M2">
            <v>8.9000000000000021</v>
          </cell>
          <cell r="N2">
            <v>4380</v>
          </cell>
        </row>
        <row r="3">
          <cell r="C3" t="str">
            <v>ZC76/9.85</v>
          </cell>
          <cell r="D3" t="str">
            <v>bočna</v>
          </cell>
          <cell r="E3" t="str">
            <v>VO_05-2</v>
          </cell>
          <cell r="F3" t="str">
            <v>vogalnik</v>
          </cell>
          <cell r="G3" t="str">
            <v>SAE</v>
          </cell>
          <cell r="H3" t="str">
            <v>180x18</v>
          </cell>
          <cell r="I3">
            <v>-739.00599999999997</v>
          </cell>
          <cell r="J3" t="str">
            <v xml:space="preserve">T2: F   </v>
          </cell>
          <cell r="K3">
            <v>586.279</v>
          </cell>
          <cell r="L3" t="str">
            <v xml:space="preserve">T3: F   </v>
          </cell>
          <cell r="M3">
            <v>9.8500000000000014</v>
          </cell>
          <cell r="N3">
            <v>4660</v>
          </cell>
        </row>
        <row r="4">
          <cell r="C4" t="str">
            <v>ZC76/10.90</v>
          </cell>
          <cell r="D4" t="str">
            <v>čelna</v>
          </cell>
          <cell r="E4" t="str">
            <v>VO_05-3</v>
          </cell>
          <cell r="F4" t="str">
            <v>vogalnik</v>
          </cell>
          <cell r="G4" t="str">
            <v>SAE</v>
          </cell>
          <cell r="H4" t="str">
            <v>180x18</v>
          </cell>
          <cell r="I4">
            <v>-777.97199999999998</v>
          </cell>
          <cell r="J4" t="str">
            <v xml:space="preserve">T2: F   </v>
          </cell>
          <cell r="K4">
            <v>620.57100000000003</v>
          </cell>
          <cell r="L4" t="str">
            <v xml:space="preserve">T3: F   </v>
          </cell>
          <cell r="M4">
            <v>10.900000000000002</v>
          </cell>
          <cell r="N4">
            <v>4970</v>
          </cell>
        </row>
        <row r="5">
          <cell r="C5" t="str">
            <v>ZC76/11.90</v>
          </cell>
          <cell r="D5" t="str">
            <v>bočna</v>
          </cell>
          <cell r="E5" t="str">
            <v>VO_05-4</v>
          </cell>
          <cell r="F5" t="str">
            <v>vogalnik</v>
          </cell>
          <cell r="G5" t="str">
            <v>SAE</v>
          </cell>
          <cell r="H5" t="str">
            <v>180x18</v>
          </cell>
          <cell r="I5">
            <v>-784.37699999999995</v>
          </cell>
          <cell r="J5" t="str">
            <v xml:space="preserve">T2: F   </v>
          </cell>
          <cell r="K5">
            <v>623.23800000000006</v>
          </cell>
          <cell r="L5" t="str">
            <v xml:space="preserve">T3: F   </v>
          </cell>
          <cell r="M5">
            <v>11.900000000000002</v>
          </cell>
          <cell r="N5">
            <v>5270</v>
          </cell>
        </row>
        <row r="6">
          <cell r="C6" t="str">
            <v>ZC76/13.00</v>
          </cell>
          <cell r="D6" t="str">
            <v>čelna</v>
          </cell>
          <cell r="E6" t="str">
            <v>VO_05-5</v>
          </cell>
          <cell r="F6" t="str">
            <v>vogalnik</v>
          </cell>
          <cell r="G6" t="str">
            <v>SAE</v>
          </cell>
          <cell r="H6" t="str">
            <v>180x18</v>
          </cell>
          <cell r="I6">
            <v>-820.49099999999999</v>
          </cell>
          <cell r="J6" t="str">
            <v xml:space="preserve">T2: F   </v>
          </cell>
          <cell r="K6">
            <v>654.62400000000002</v>
          </cell>
          <cell r="L6" t="str">
            <v xml:space="preserve">T3: F   </v>
          </cell>
          <cell r="M6">
            <v>13</v>
          </cell>
          <cell r="N6">
            <v>5600</v>
          </cell>
        </row>
        <row r="7">
          <cell r="C7" t="str">
            <v>ZC76/14.05</v>
          </cell>
          <cell r="D7" t="str">
            <v>bočna</v>
          </cell>
          <cell r="E7" t="str">
            <v>VO_06-1</v>
          </cell>
          <cell r="F7" t="str">
            <v>vogalnik</v>
          </cell>
          <cell r="G7" t="str">
            <v>SAE</v>
          </cell>
          <cell r="H7" t="str">
            <v>200x16</v>
          </cell>
          <cell r="I7">
            <v>-826.66</v>
          </cell>
          <cell r="J7" t="str">
            <v xml:space="preserve">T2: F   </v>
          </cell>
          <cell r="K7">
            <v>656.98699999999997</v>
          </cell>
          <cell r="L7" t="str">
            <v xml:space="preserve">T3: F   </v>
          </cell>
          <cell r="M7">
            <v>14.05</v>
          </cell>
          <cell r="N7">
            <v>5920</v>
          </cell>
        </row>
        <row r="8">
          <cell r="C8" t="str">
            <v>ZC76/15.20</v>
          </cell>
          <cell r="D8" t="str">
            <v>čelna</v>
          </cell>
          <cell r="E8" t="str">
            <v>VO_06-2</v>
          </cell>
          <cell r="F8" t="str">
            <v>vogalnik</v>
          </cell>
          <cell r="G8" t="str">
            <v>SAE</v>
          </cell>
          <cell r="H8" t="str">
            <v>200x16</v>
          </cell>
          <cell r="I8">
            <v>-860.39800000000002</v>
          </cell>
          <cell r="J8" t="str">
            <v xml:space="preserve">T2: F   </v>
          </cell>
          <cell r="K8">
            <v>685.81500000000005</v>
          </cell>
          <cell r="L8" t="str">
            <v xml:space="preserve">T3: F   </v>
          </cell>
          <cell r="M8">
            <v>15.200000000000003</v>
          </cell>
          <cell r="N8">
            <v>6280</v>
          </cell>
        </row>
        <row r="9">
          <cell r="C9" t="str">
            <v>ZC76/16.30</v>
          </cell>
          <cell r="D9" t="str">
            <v>bočna</v>
          </cell>
          <cell r="E9" t="str">
            <v>VO_06-3</v>
          </cell>
          <cell r="F9" t="str">
            <v>vogalnik</v>
          </cell>
          <cell r="G9" t="str">
            <v>SAE</v>
          </cell>
          <cell r="H9" t="str">
            <v>200x16</v>
          </cell>
          <cell r="I9">
            <v>-866.69399999999996</v>
          </cell>
          <cell r="J9" t="str">
            <v xml:space="preserve">T2: F   </v>
          </cell>
          <cell r="K9">
            <v>688.04300000000001</v>
          </cell>
          <cell r="L9" t="str">
            <v xml:space="preserve">T3: F   </v>
          </cell>
          <cell r="M9">
            <v>16.3</v>
          </cell>
          <cell r="N9">
            <v>6630</v>
          </cell>
        </row>
        <row r="10">
          <cell r="C10" t="str">
            <v>ZC76/17.50</v>
          </cell>
          <cell r="D10" t="str">
            <v>čelna</v>
          </cell>
          <cell r="E10" t="str">
            <v>VO_06-4</v>
          </cell>
          <cell r="F10" t="str">
            <v>vogalnik</v>
          </cell>
          <cell r="G10" t="str">
            <v>SAE</v>
          </cell>
          <cell r="H10" t="str">
            <v>200x16</v>
          </cell>
          <cell r="I10">
            <v>-898.09299999999996</v>
          </cell>
          <cell r="J10" t="str">
            <v xml:space="preserve">T2: F   </v>
          </cell>
          <cell r="K10">
            <v>714.70500000000004</v>
          </cell>
          <cell r="L10" t="str">
            <v xml:space="preserve">T2: F   </v>
          </cell>
          <cell r="M10">
            <v>17.5</v>
          </cell>
          <cell r="N10">
            <v>7000</v>
          </cell>
        </row>
        <row r="11">
          <cell r="C11" t="str">
            <v>ZC76/18.65</v>
          </cell>
          <cell r="D11" t="str">
            <v>bočna</v>
          </cell>
          <cell r="E11" t="str">
            <v>VO_06-5</v>
          </cell>
          <cell r="F11" t="str">
            <v>vogalnik</v>
          </cell>
          <cell r="G11" t="str">
            <v>SAE</v>
          </cell>
          <cell r="H11" t="str">
            <v>200x16</v>
          </cell>
          <cell r="I11">
            <v>-905.04600000000005</v>
          </cell>
          <cell r="J11" t="str">
            <v xml:space="preserve">T2: F   </v>
          </cell>
          <cell r="K11">
            <v>717.98900000000003</v>
          </cell>
          <cell r="L11" t="str">
            <v xml:space="preserve">T2: F   </v>
          </cell>
          <cell r="M11">
            <v>18.650000000000002</v>
          </cell>
          <cell r="N11">
            <v>7380</v>
          </cell>
        </row>
        <row r="12">
          <cell r="C12" t="str">
            <v>ZC76/19.90</v>
          </cell>
          <cell r="D12" t="str">
            <v>čelna</v>
          </cell>
          <cell r="E12" t="str">
            <v>VO_07-1</v>
          </cell>
          <cell r="F12" t="str">
            <v>vogalnik</v>
          </cell>
          <cell r="G12" t="str">
            <v>SAE</v>
          </cell>
          <cell r="H12" t="str">
            <v>200x18</v>
          </cell>
          <cell r="I12">
            <v>-934.84699999999998</v>
          </cell>
          <cell r="J12" t="str">
            <v xml:space="preserve">T2: F   </v>
          </cell>
          <cell r="K12">
            <v>743.69600000000003</v>
          </cell>
          <cell r="L12" t="str">
            <v xml:space="preserve">T2: F   </v>
          </cell>
          <cell r="M12">
            <v>19.899999999999999</v>
          </cell>
          <cell r="N12">
            <v>7800</v>
          </cell>
        </row>
        <row r="13">
          <cell r="C13" t="str">
            <v>ZC76/21.10</v>
          </cell>
          <cell r="D13" t="str">
            <v>bočna</v>
          </cell>
          <cell r="E13" t="str">
            <v>VO_07-2</v>
          </cell>
          <cell r="F13" t="str">
            <v>vogalnik</v>
          </cell>
          <cell r="G13" t="str">
            <v>SAE</v>
          </cell>
          <cell r="H13" t="str">
            <v>200x18</v>
          </cell>
          <cell r="I13">
            <v>-941.07600000000002</v>
          </cell>
          <cell r="J13" t="str">
            <v xml:space="preserve">T2: F   </v>
          </cell>
          <cell r="K13">
            <v>745.91099999999994</v>
          </cell>
          <cell r="L13" t="str">
            <v xml:space="preserve">T2: F   </v>
          </cell>
          <cell r="M13">
            <v>21.1</v>
          </cell>
          <cell r="N13">
            <v>8240</v>
          </cell>
        </row>
        <row r="14">
          <cell r="C14" t="str">
            <v>ZC76/22.40</v>
          </cell>
          <cell r="D14" t="str">
            <v>čelna</v>
          </cell>
          <cell r="E14" t="str">
            <v>VO_07-3</v>
          </cell>
          <cell r="F14" t="str">
            <v>vogalnik</v>
          </cell>
          <cell r="G14" t="str">
            <v>SAE</v>
          </cell>
          <cell r="H14" t="str">
            <v>200x18</v>
          </cell>
          <cell r="I14">
            <v>-968.64200000000005</v>
          </cell>
          <cell r="J14" t="str">
            <v xml:space="preserve">T2: F   </v>
          </cell>
          <cell r="K14">
            <v>769.63800000000003</v>
          </cell>
          <cell r="L14" t="str">
            <v xml:space="preserve">T2: F   </v>
          </cell>
          <cell r="M14">
            <v>22.4</v>
          </cell>
          <cell r="N14">
            <v>8680</v>
          </cell>
        </row>
        <row r="15">
          <cell r="C15" t="str">
            <v>ZC76/23.65</v>
          </cell>
          <cell r="D15" t="str">
            <v>bočna</v>
          </cell>
          <cell r="E15" t="str">
            <v>VO_07-4</v>
          </cell>
          <cell r="F15" t="str">
            <v>vogalnik</v>
          </cell>
          <cell r="G15" t="str">
            <v>SAE</v>
          </cell>
          <cell r="H15" t="str">
            <v>200x18</v>
          </cell>
          <cell r="I15">
            <v>-977.16800000000001</v>
          </cell>
          <cell r="J15" t="str">
            <v xml:space="preserve">T2: F   </v>
          </cell>
          <cell r="K15">
            <v>773.274</v>
          </cell>
          <cell r="L15" t="str">
            <v xml:space="preserve">T2: F   </v>
          </cell>
          <cell r="M15">
            <v>23.65</v>
          </cell>
          <cell r="N15">
            <v>9190</v>
          </cell>
        </row>
        <row r="16">
          <cell r="C16" t="str">
            <v>ZC76/25.00</v>
          </cell>
          <cell r="D16" t="str">
            <v>čelna</v>
          </cell>
          <cell r="E16" t="str">
            <v>VO_08-0</v>
          </cell>
          <cell r="F16" t="str">
            <v>vogalnik</v>
          </cell>
          <cell r="G16" t="str">
            <v>SAE</v>
          </cell>
          <cell r="H16" t="str">
            <v>200x20</v>
          </cell>
          <cell r="I16">
            <v>-1004.4589999999999</v>
          </cell>
          <cell r="J16" t="str">
            <v xml:space="preserve">T2: F   </v>
          </cell>
          <cell r="K16">
            <v>795.05399999999997</v>
          </cell>
          <cell r="L16" t="str">
            <v xml:space="preserve">T2: F   </v>
          </cell>
          <cell r="M16">
            <v>25</v>
          </cell>
          <cell r="N16">
            <v>9740</v>
          </cell>
        </row>
        <row r="17">
          <cell r="C17" t="str">
            <v>ZC76/26.30</v>
          </cell>
          <cell r="D17" t="str">
            <v>bočna</v>
          </cell>
          <cell r="E17" t="str">
            <v>VO_08-1</v>
          </cell>
          <cell r="F17" t="str">
            <v>vogalnik</v>
          </cell>
          <cell r="G17" t="str">
            <v>SAE</v>
          </cell>
          <cell r="H17" t="str">
            <v>200x20</v>
          </cell>
          <cell r="I17">
            <v>-1010.333</v>
          </cell>
          <cell r="J17" t="str">
            <v xml:space="preserve">T2: F   </v>
          </cell>
          <cell r="K17">
            <v>796.05600000000004</v>
          </cell>
          <cell r="L17" t="str">
            <v xml:space="preserve">T2: F   </v>
          </cell>
          <cell r="M17">
            <v>26.300000000000004</v>
          </cell>
          <cell r="N17">
            <v>10310</v>
          </cell>
        </row>
        <row r="18">
          <cell r="C18" t="str">
            <v>ZC76/27.70</v>
          </cell>
          <cell r="D18" t="str">
            <v>čelna</v>
          </cell>
          <cell r="E18" t="str">
            <v>VO_08-2</v>
          </cell>
          <cell r="F18" t="str">
            <v>vogalnik</v>
          </cell>
          <cell r="G18" t="str">
            <v>SAE</v>
          </cell>
          <cell r="H18" t="str">
            <v>200x20</v>
          </cell>
          <cell r="I18">
            <v>-1034.9780000000001</v>
          </cell>
          <cell r="J18" t="str">
            <v xml:space="preserve">T2: F   </v>
          </cell>
          <cell r="K18">
            <v>816.26700000000005</v>
          </cell>
          <cell r="L18" t="str">
            <v xml:space="preserve">T2: F   </v>
          </cell>
          <cell r="M18">
            <v>27.700000000000003</v>
          </cell>
          <cell r="N18">
            <v>10850</v>
          </cell>
        </row>
        <row r="19">
          <cell r="C19" t="str">
            <v>ZC76/29.05</v>
          </cell>
          <cell r="D19" t="str">
            <v>bočna</v>
          </cell>
          <cell r="E19" t="str">
            <v>VO_08-3</v>
          </cell>
          <cell r="F19" t="str">
            <v>vogalnik</v>
          </cell>
          <cell r="G19" t="str">
            <v>SAE</v>
          </cell>
          <cell r="H19" t="str">
            <v>200x20</v>
          </cell>
          <cell r="I19">
            <v>-1043.3720000000001</v>
          </cell>
          <cell r="J19" t="str">
            <v xml:space="preserve">T2: F   </v>
          </cell>
          <cell r="K19">
            <v>818.42200000000003</v>
          </cell>
          <cell r="L19" t="str">
            <v xml:space="preserve">T2: F   </v>
          </cell>
          <cell r="M19">
            <v>29.050000000000004</v>
          </cell>
          <cell r="N19">
            <v>11490</v>
          </cell>
        </row>
        <row r="20">
          <cell r="C20" t="str">
            <v>ZC76/30.50</v>
          </cell>
          <cell r="D20" t="str">
            <v>čelna</v>
          </cell>
          <cell r="E20" t="str">
            <v>VO_09</v>
          </cell>
          <cell r="F20" t="str">
            <v>vogalnik</v>
          </cell>
          <cell r="G20" t="str">
            <v>SAE</v>
          </cell>
          <cell r="H20" t="str">
            <v>200x20</v>
          </cell>
          <cell r="I20">
            <v>-1060.3209999999999</v>
          </cell>
          <cell r="J20" t="str">
            <v xml:space="preserve">T2: F   </v>
          </cell>
          <cell r="K20">
            <v>829.61199999999997</v>
          </cell>
          <cell r="L20" t="str">
            <v xml:space="preserve">T2: F   </v>
          </cell>
          <cell r="M20">
            <v>30.5</v>
          </cell>
          <cell r="N20">
            <v>12040</v>
          </cell>
        </row>
        <row r="22">
          <cell r="C22" t="str">
            <v>ZC75/8.40</v>
          </cell>
          <cell r="D22" t="str">
            <v>čelna</v>
          </cell>
          <cell r="E22" t="str">
            <v>VO_05_1</v>
          </cell>
          <cell r="F22" t="str">
            <v>vogalnik</v>
          </cell>
          <cell r="G22" t="str">
            <v>SAE</v>
          </cell>
          <cell r="H22" t="str">
            <v>140x15</v>
          </cell>
          <cell r="I22">
            <v>-498.00200000000001</v>
          </cell>
          <cell r="J22" t="str">
            <v>T2: H2F1</v>
          </cell>
          <cell r="K22">
            <v>426.04</v>
          </cell>
          <cell r="L22" t="str">
            <v>T3: H2B1</v>
          </cell>
          <cell r="M22">
            <v>8.3999999999999986</v>
          </cell>
          <cell r="N22">
            <v>3690</v>
          </cell>
        </row>
        <row r="23">
          <cell r="C23" t="str">
            <v>ZC75/9.30</v>
          </cell>
          <cell r="D23" t="str">
            <v>bočna</v>
          </cell>
          <cell r="E23" t="str">
            <v>VO_05_2</v>
          </cell>
          <cell r="F23" t="str">
            <v>vogalnik</v>
          </cell>
          <cell r="G23" t="str">
            <v>SAE</v>
          </cell>
          <cell r="H23" t="str">
            <v>140x15</v>
          </cell>
          <cell r="I23">
            <v>-520.97199999999998</v>
          </cell>
          <cell r="J23" t="str">
            <v>T2: H2F1</v>
          </cell>
          <cell r="K23">
            <v>447.041</v>
          </cell>
          <cell r="L23" t="str">
            <v>T3: H2B1</v>
          </cell>
          <cell r="M23">
            <v>9.2999999999999972</v>
          </cell>
          <cell r="N23">
            <v>3880</v>
          </cell>
        </row>
        <row r="24">
          <cell r="C24" t="str">
            <v>ZC75/10.30</v>
          </cell>
          <cell r="D24" t="str">
            <v>čelna</v>
          </cell>
          <cell r="E24" t="str">
            <v>VO_05_3</v>
          </cell>
          <cell r="F24" t="str">
            <v>vogalnik</v>
          </cell>
          <cell r="G24" t="str">
            <v>SAE</v>
          </cell>
          <cell r="H24" t="str">
            <v>140x15</v>
          </cell>
          <cell r="I24">
            <v>-527.495</v>
          </cell>
          <cell r="J24" t="str">
            <v>T2: H2F1</v>
          </cell>
          <cell r="K24">
            <v>451.48</v>
          </cell>
          <cell r="L24" t="str">
            <v>T3: H2B1</v>
          </cell>
          <cell r="M24">
            <v>10.299999999999997</v>
          </cell>
          <cell r="N24">
            <v>4090</v>
          </cell>
        </row>
        <row r="25">
          <cell r="C25" t="str">
            <v>ZC75/11.30</v>
          </cell>
          <cell r="D25" t="str">
            <v>bočna</v>
          </cell>
          <cell r="E25" t="str">
            <v>VO_05_4</v>
          </cell>
          <cell r="F25" t="str">
            <v>vogalnik</v>
          </cell>
          <cell r="G25" t="str">
            <v>SAE</v>
          </cell>
          <cell r="H25" t="str">
            <v>150x16</v>
          </cell>
          <cell r="I25">
            <v>-548.86400000000003</v>
          </cell>
          <cell r="J25" t="str">
            <v>T2: H2F1</v>
          </cell>
          <cell r="K25">
            <v>470.49200000000002</v>
          </cell>
          <cell r="L25" t="str">
            <v>T3: H2B1</v>
          </cell>
          <cell r="M25">
            <v>11.299999999999997</v>
          </cell>
          <cell r="N25">
            <v>4320</v>
          </cell>
        </row>
        <row r="26">
          <cell r="C26" t="str">
            <v>ZC75/12.30</v>
          </cell>
          <cell r="D26" t="str">
            <v>čelna</v>
          </cell>
          <cell r="E26" t="str">
            <v>VO_05_5</v>
          </cell>
          <cell r="F26" t="str">
            <v>vogalnik</v>
          </cell>
          <cell r="G26" t="str">
            <v>SAE</v>
          </cell>
          <cell r="H26" t="str">
            <v>150x16</v>
          </cell>
          <cell r="I26">
            <v>-555.12599999999998</v>
          </cell>
          <cell r="J26" t="str">
            <v>T2: H2F1</v>
          </cell>
          <cell r="K26">
            <v>474.41500000000002</v>
          </cell>
          <cell r="L26" t="str">
            <v>T3: H2B1</v>
          </cell>
          <cell r="M26">
            <v>12.299999999999997</v>
          </cell>
          <cell r="N26">
            <v>4560</v>
          </cell>
        </row>
        <row r="27">
          <cell r="C27" t="str">
            <v>ZC75/13.30</v>
          </cell>
          <cell r="D27" t="str">
            <v>bočna</v>
          </cell>
          <cell r="E27" t="str">
            <v>VO_05_6</v>
          </cell>
          <cell r="F27" t="str">
            <v>vogalnik</v>
          </cell>
          <cell r="G27" t="str">
            <v>SAE</v>
          </cell>
          <cell r="H27" t="str">
            <v>150x16</v>
          </cell>
          <cell r="I27">
            <v>-574.41800000000001</v>
          </cell>
          <cell r="J27" t="str">
            <v>T2: H2F1</v>
          </cell>
          <cell r="K27">
            <v>491.33</v>
          </cell>
          <cell r="L27" t="str">
            <v>T3: H2B1</v>
          </cell>
          <cell r="M27">
            <v>13.299999999999997</v>
          </cell>
          <cell r="N27">
            <v>4810</v>
          </cell>
        </row>
        <row r="28">
          <cell r="C28" t="str">
            <v>ZC75/14.40</v>
          </cell>
          <cell r="D28" t="str">
            <v>čelna</v>
          </cell>
          <cell r="E28" t="str">
            <v>VO_06_1</v>
          </cell>
          <cell r="F28" t="str">
            <v>vogalnik</v>
          </cell>
          <cell r="G28" t="str">
            <v>SAE</v>
          </cell>
          <cell r="H28" t="str">
            <v>160x17</v>
          </cell>
          <cell r="I28">
            <v>-580.61599999999999</v>
          </cell>
          <cell r="J28" t="str">
            <v>T2: H2F1</v>
          </cell>
          <cell r="K28">
            <v>494.79399999999998</v>
          </cell>
          <cell r="L28" t="str">
            <v>T3: H2B1</v>
          </cell>
          <cell r="M28">
            <v>14.399999999999999</v>
          </cell>
          <cell r="N28">
            <v>5090</v>
          </cell>
        </row>
        <row r="29">
          <cell r="C29" t="str">
            <v>ZC75/15.50</v>
          </cell>
          <cell r="D29" t="str">
            <v>bočna</v>
          </cell>
          <cell r="E29" t="str">
            <v>VO_06_2</v>
          </cell>
          <cell r="F29" t="str">
            <v>vogalnik</v>
          </cell>
          <cell r="G29" t="str">
            <v>SAE</v>
          </cell>
          <cell r="H29" t="str">
            <v>160x17</v>
          </cell>
          <cell r="I29">
            <v>-599.30999999999995</v>
          </cell>
          <cell r="J29" t="str">
            <v>T2: H2F1</v>
          </cell>
          <cell r="K29">
            <v>510.38299999999998</v>
          </cell>
          <cell r="L29" t="str">
            <v>T3: H2B1</v>
          </cell>
          <cell r="M29">
            <v>15.5</v>
          </cell>
          <cell r="N29">
            <v>5400</v>
          </cell>
        </row>
        <row r="30">
          <cell r="C30" t="str">
            <v>ZC75/16.60</v>
          </cell>
          <cell r="D30" t="str">
            <v>čelna</v>
          </cell>
          <cell r="E30" t="str">
            <v>VO_06_3</v>
          </cell>
          <cell r="F30" t="str">
            <v>vogalnik</v>
          </cell>
          <cell r="G30" t="str">
            <v>SAE</v>
          </cell>
          <cell r="H30" t="str">
            <v>160x17</v>
          </cell>
          <cell r="I30">
            <v>-604.95299999999997</v>
          </cell>
          <cell r="J30" t="str">
            <v>T2: H2F1</v>
          </cell>
          <cell r="K30">
            <v>513.07100000000003</v>
          </cell>
          <cell r="L30" t="str">
            <v>T3: H2B1</v>
          </cell>
          <cell r="M30">
            <v>16.599999999999998</v>
          </cell>
          <cell r="N30">
            <v>5710</v>
          </cell>
        </row>
        <row r="31">
          <cell r="C31" t="str">
            <v>ZC75/17.70</v>
          </cell>
          <cell r="D31" t="str">
            <v>bočna</v>
          </cell>
          <cell r="E31" t="str">
            <v>VO_06_4</v>
          </cell>
          <cell r="F31" t="str">
            <v>vogalnik</v>
          </cell>
          <cell r="G31" t="str">
            <v>SAE</v>
          </cell>
          <cell r="H31" t="str">
            <v>160x17</v>
          </cell>
          <cell r="I31">
            <v>-621.68499999999995</v>
          </cell>
          <cell r="J31" t="str">
            <v>T2: H2B1</v>
          </cell>
          <cell r="K31">
            <v>526.80399999999997</v>
          </cell>
          <cell r="L31" t="str">
            <v>T3: H2B1</v>
          </cell>
          <cell r="M31">
            <v>17.7</v>
          </cell>
          <cell r="N31">
            <v>6030</v>
          </cell>
        </row>
        <row r="32">
          <cell r="C32" t="str">
            <v>ZC75/18.90</v>
          </cell>
          <cell r="D32" t="str">
            <v>čelna</v>
          </cell>
          <cell r="E32" t="str">
            <v>VO_06_5</v>
          </cell>
          <cell r="F32" t="str">
            <v>vogalnik</v>
          </cell>
          <cell r="G32" t="str">
            <v>SAE</v>
          </cell>
          <cell r="H32" t="str">
            <v>160x17</v>
          </cell>
          <cell r="I32">
            <v>-627.51099999999997</v>
          </cell>
          <cell r="J32" t="str">
            <v>T2: H2B1</v>
          </cell>
          <cell r="K32">
            <v>529.30700000000002</v>
          </cell>
          <cell r="L32" t="str">
            <v>T3: H2B1</v>
          </cell>
          <cell r="M32">
            <v>18.899999999999999</v>
          </cell>
          <cell r="N32">
            <v>6370</v>
          </cell>
        </row>
        <row r="33">
          <cell r="C33" t="str">
            <v>ZC75/20.10</v>
          </cell>
          <cell r="D33" t="str">
            <v>bočna</v>
          </cell>
          <cell r="E33" t="str">
            <v>VO_07_1</v>
          </cell>
          <cell r="F33" t="str">
            <v>vogalnik</v>
          </cell>
          <cell r="G33" t="str">
            <v>SAE</v>
          </cell>
          <cell r="H33" t="str">
            <v>180x16</v>
          </cell>
          <cell r="I33">
            <v>-643.81899999999996</v>
          </cell>
          <cell r="J33" t="str">
            <v>T2: H2B1</v>
          </cell>
          <cell r="K33">
            <v>541.89700000000005</v>
          </cell>
          <cell r="L33" t="str">
            <v>T3: H2F1</v>
          </cell>
          <cell r="M33">
            <v>20.100000000000001</v>
          </cell>
          <cell r="N33">
            <v>6750</v>
          </cell>
        </row>
        <row r="34">
          <cell r="C34" t="str">
            <v>ZC75/21.30</v>
          </cell>
          <cell r="D34" t="str">
            <v>čelna</v>
          </cell>
          <cell r="E34" t="str">
            <v>VO_07_2</v>
          </cell>
          <cell r="F34" t="str">
            <v>vogalnik</v>
          </cell>
          <cell r="G34" t="str">
            <v>SAE</v>
          </cell>
          <cell r="H34" t="str">
            <v>180x16</v>
          </cell>
          <cell r="I34">
            <v>-649.00599999999997</v>
          </cell>
          <cell r="J34" t="str">
            <v>T2: H2B1</v>
          </cell>
          <cell r="K34">
            <v>543.64499999999998</v>
          </cell>
          <cell r="L34" t="str">
            <v>T3: H2F2</v>
          </cell>
          <cell r="M34">
            <v>21.299999999999997</v>
          </cell>
          <cell r="N34">
            <v>7130</v>
          </cell>
        </row>
        <row r="35">
          <cell r="C35" t="str">
            <v>ZC75/22.50</v>
          </cell>
          <cell r="D35" t="str">
            <v>bočna</v>
          </cell>
          <cell r="E35" t="str">
            <v>VO_07_3</v>
          </cell>
          <cell r="F35" t="str">
            <v>vogalnik</v>
          </cell>
          <cell r="G35" t="str">
            <v>SAE</v>
          </cell>
          <cell r="H35" t="str">
            <v>180x16</v>
          </cell>
          <cell r="I35">
            <v>-664.23099999999999</v>
          </cell>
          <cell r="J35" t="str">
            <v>T2: H2B2</v>
          </cell>
          <cell r="K35">
            <v>554.48800000000006</v>
          </cell>
          <cell r="L35" t="str">
            <v>T3: H2F1</v>
          </cell>
          <cell r="M35">
            <v>22.5</v>
          </cell>
          <cell r="N35">
            <v>7540</v>
          </cell>
        </row>
        <row r="36">
          <cell r="C36" t="str">
            <v>ZC75/23.80</v>
          </cell>
          <cell r="D36" t="str">
            <v>čelna</v>
          </cell>
          <cell r="E36" t="str">
            <v>VO_07_4</v>
          </cell>
          <cell r="F36" t="str">
            <v>vogalnik</v>
          </cell>
          <cell r="G36" t="str">
            <v>SAE</v>
          </cell>
          <cell r="H36" t="str">
            <v>180x16</v>
          </cell>
          <cell r="I36">
            <v>-669.91</v>
          </cell>
          <cell r="J36" t="str">
            <v>T2: H2B1</v>
          </cell>
          <cell r="K36">
            <v>556.74199999999996</v>
          </cell>
          <cell r="L36" t="str">
            <v>T3: H2F2</v>
          </cell>
          <cell r="M36">
            <v>23.799999999999997</v>
          </cell>
          <cell r="N36">
            <v>7990</v>
          </cell>
        </row>
        <row r="37">
          <cell r="C37" t="str">
            <v>ZC75/25.10</v>
          </cell>
          <cell r="D37" t="str">
            <v>bočna</v>
          </cell>
          <cell r="E37" t="str">
            <v>VO_07_5</v>
          </cell>
          <cell r="F37" t="str">
            <v>vogalnik</v>
          </cell>
          <cell r="G37" t="str">
            <v>SAE</v>
          </cell>
          <cell r="H37" t="str">
            <v>180x16</v>
          </cell>
          <cell r="I37">
            <v>-684.86300000000006</v>
          </cell>
          <cell r="J37" t="str">
            <v>T2: H2B2</v>
          </cell>
          <cell r="K37">
            <v>566.19100000000003</v>
          </cell>
          <cell r="L37" t="str">
            <v>T3: H2F1</v>
          </cell>
          <cell r="M37">
            <v>25.1</v>
          </cell>
          <cell r="N37">
            <v>8440</v>
          </cell>
        </row>
        <row r="38">
          <cell r="C38" t="str">
            <v>ZC75/26.40</v>
          </cell>
          <cell r="D38" t="str">
            <v>čelna</v>
          </cell>
          <cell r="E38" t="str">
            <v>VO_08_1</v>
          </cell>
          <cell r="F38" t="str">
            <v>vogalnik</v>
          </cell>
          <cell r="G38" t="str">
            <v>SAE</v>
          </cell>
          <cell r="H38" t="str">
            <v>180x18</v>
          </cell>
          <cell r="I38">
            <v>-688.67200000000003</v>
          </cell>
          <cell r="J38" t="str">
            <v>T2: H2B1</v>
          </cell>
          <cell r="K38">
            <v>567.12599999999998</v>
          </cell>
          <cell r="L38" t="str">
            <v>T3: H2F2</v>
          </cell>
          <cell r="M38">
            <v>26.4</v>
          </cell>
          <cell r="N38">
            <v>8920</v>
          </cell>
        </row>
        <row r="39">
          <cell r="C39" t="str">
            <v>ZC75/27.70</v>
          </cell>
          <cell r="D39" t="str">
            <v>bočna</v>
          </cell>
          <cell r="E39" t="str">
            <v>VO_08_2</v>
          </cell>
          <cell r="F39" t="str">
            <v>vogalnik</v>
          </cell>
          <cell r="G39" t="str">
            <v>SAE</v>
          </cell>
          <cell r="H39" t="str">
            <v>180x18</v>
          </cell>
          <cell r="I39">
            <v>-703.34</v>
          </cell>
          <cell r="J39" t="str">
            <v>T2: H2B2</v>
          </cell>
          <cell r="K39">
            <v>574.86099999999999</v>
          </cell>
          <cell r="L39" t="str">
            <v>T3: H2F1</v>
          </cell>
          <cell r="M39">
            <v>27.699999999999996</v>
          </cell>
          <cell r="N39">
            <v>9460</v>
          </cell>
        </row>
        <row r="40">
          <cell r="C40" t="str">
            <v>ZC75/29.10</v>
          </cell>
          <cell r="D40" t="str">
            <v>čelna</v>
          </cell>
          <cell r="E40" t="str">
            <v>VO_08_3</v>
          </cell>
          <cell r="F40" t="str">
            <v>vogalnik</v>
          </cell>
          <cell r="G40" t="str">
            <v>SAE</v>
          </cell>
          <cell r="H40" t="str">
            <v>180x18</v>
          </cell>
          <cell r="I40">
            <v>-711.91200000000003</v>
          </cell>
          <cell r="J40" t="str">
            <v xml:space="preserve">T2: D   </v>
          </cell>
          <cell r="K40">
            <v>577.54200000000003</v>
          </cell>
          <cell r="L40" t="str">
            <v>T3: H2F2</v>
          </cell>
          <cell r="M40">
            <v>29.1</v>
          </cell>
          <cell r="N40">
            <v>10070</v>
          </cell>
        </row>
        <row r="41">
          <cell r="C41" t="str">
            <v>ZC75/30.50</v>
          </cell>
          <cell r="D41" t="str">
            <v>bočna</v>
          </cell>
          <cell r="E41" t="str">
            <v>VO_08_4</v>
          </cell>
          <cell r="F41" t="str">
            <v>vogalnik</v>
          </cell>
          <cell r="G41" t="str">
            <v>SAE</v>
          </cell>
          <cell r="H41" t="str">
            <v>180x18</v>
          </cell>
          <cell r="I41">
            <v>-723.70100000000002</v>
          </cell>
          <cell r="J41" t="str">
            <v>T2: H2B2</v>
          </cell>
          <cell r="K41">
            <v>584.178</v>
          </cell>
          <cell r="L41" t="str">
            <v>T3: H2F2</v>
          </cell>
          <cell r="M41">
            <v>30.5</v>
          </cell>
          <cell r="N41">
            <v>10650</v>
          </cell>
        </row>
        <row r="42">
          <cell r="C42" t="str">
            <v>ZC75/31.90</v>
          </cell>
          <cell r="D42" t="str">
            <v>čelna</v>
          </cell>
          <cell r="E42" t="str">
            <v>VO_08_5</v>
          </cell>
          <cell r="F42" t="str">
            <v>vogalnik</v>
          </cell>
          <cell r="G42" t="str">
            <v>SAE</v>
          </cell>
          <cell r="H42" t="str">
            <v>180x18</v>
          </cell>
          <cell r="I42">
            <v>-733.78700000000003</v>
          </cell>
          <cell r="J42" t="str">
            <v xml:space="preserve">T2: D   </v>
          </cell>
          <cell r="K42">
            <v>583.37599999999998</v>
          </cell>
          <cell r="L42" t="str">
            <v>T3: H2F2</v>
          </cell>
          <cell r="M42">
            <v>31.9</v>
          </cell>
          <cell r="N42">
            <v>11200</v>
          </cell>
        </row>
        <row r="43">
          <cell r="C43" t="str">
            <v>ZC75/33.30</v>
          </cell>
          <cell r="D43" t="str">
            <v>bočna</v>
          </cell>
          <cell r="E43" t="str">
            <v>VO_08_6</v>
          </cell>
          <cell r="F43" t="str">
            <v>vogalnik</v>
          </cell>
          <cell r="G43" t="str">
            <v>SAE</v>
          </cell>
          <cell r="H43" t="str">
            <v>180x18</v>
          </cell>
          <cell r="I43">
            <v>-737.42600000000004</v>
          </cell>
          <cell r="J43" t="str">
            <v xml:space="preserve">T2: D   </v>
          </cell>
          <cell r="K43">
            <v>587.27599999999995</v>
          </cell>
          <cell r="L43" t="str">
            <v>T3: H2F2</v>
          </cell>
          <cell r="M43">
            <v>33.299999999999997</v>
          </cell>
          <cell r="N43">
            <v>11830</v>
          </cell>
        </row>
        <row r="44">
          <cell r="C44" t="str">
            <v>ZC75/34.80</v>
          </cell>
          <cell r="D44" t="str">
            <v>čelna</v>
          </cell>
          <cell r="E44" t="str">
            <v>VO_08_7</v>
          </cell>
          <cell r="F44" t="str">
            <v>vogalnik</v>
          </cell>
          <cell r="G44" t="str">
            <v>SAE</v>
          </cell>
          <cell r="H44" t="str">
            <v>180x18</v>
          </cell>
          <cell r="I44">
            <v>-750.21500000000003</v>
          </cell>
          <cell r="J44" t="str">
            <v xml:space="preserve">T2: D   </v>
          </cell>
          <cell r="K44">
            <v>590.80899999999997</v>
          </cell>
          <cell r="L44" t="str">
            <v>T3: H2F2</v>
          </cell>
          <cell r="M44">
            <v>34.799999999999997</v>
          </cell>
          <cell r="N44">
            <v>12390</v>
          </cell>
        </row>
        <row r="46">
          <cell r="C46" t="str">
            <v>NC76/8.00</v>
          </cell>
          <cell r="D46" t="str">
            <v>čelna</v>
          </cell>
          <cell r="E46" t="str">
            <v>VO_05_1</v>
          </cell>
          <cell r="F46" t="str">
            <v>vogalnik</v>
          </cell>
          <cell r="G46" t="str">
            <v>SAE</v>
          </cell>
          <cell r="H46" t="str">
            <v>110x12</v>
          </cell>
          <cell r="I46">
            <v>-349.73200000000003</v>
          </cell>
          <cell r="J46" t="str">
            <v>T4: A</v>
          </cell>
          <cell r="K46">
            <v>293.03300000000002</v>
          </cell>
          <cell r="L46" t="str">
            <v>T4: A</v>
          </cell>
          <cell r="M46">
            <v>8.0000000000000036</v>
          </cell>
          <cell r="N46">
            <v>1950</v>
          </cell>
        </row>
        <row r="47">
          <cell r="C47" t="str">
            <v>NC76/8.65</v>
          </cell>
          <cell r="D47" t="str">
            <v>bočna</v>
          </cell>
          <cell r="E47" t="str">
            <v>VO_05_2</v>
          </cell>
          <cell r="F47" t="str">
            <v>vogalnik</v>
          </cell>
          <cell r="G47" t="str">
            <v>SAE</v>
          </cell>
          <cell r="H47" t="str">
            <v>110x12</v>
          </cell>
          <cell r="I47">
            <v>-350.101</v>
          </cell>
          <cell r="J47" t="str">
            <v>T4: D</v>
          </cell>
          <cell r="K47">
            <v>292.87799999999999</v>
          </cell>
          <cell r="L47" t="str">
            <v>T4: A</v>
          </cell>
          <cell r="M47">
            <v>8.6500000000000021</v>
          </cell>
          <cell r="N47">
            <v>2020</v>
          </cell>
        </row>
        <row r="48">
          <cell r="C48" t="str">
            <v>NC76/9.30</v>
          </cell>
          <cell r="D48" t="str">
            <v>čelna</v>
          </cell>
          <cell r="E48" t="str">
            <v>VO_05_3</v>
          </cell>
          <cell r="F48" t="str">
            <v>vogalnik</v>
          </cell>
          <cell r="G48" t="str">
            <v>SAE</v>
          </cell>
          <cell r="H48" t="str">
            <v>110x12</v>
          </cell>
          <cell r="I48">
            <v>-356.73099999999999</v>
          </cell>
          <cell r="J48" t="str">
            <v>T4: A</v>
          </cell>
          <cell r="K48">
            <v>298.91300000000001</v>
          </cell>
          <cell r="L48" t="str">
            <v>T4: A</v>
          </cell>
          <cell r="M48">
            <v>9.3000000000000043</v>
          </cell>
          <cell r="N48">
            <v>2100</v>
          </cell>
        </row>
        <row r="49">
          <cell r="C49" t="str">
            <v>NC76/9.95</v>
          </cell>
          <cell r="D49" t="str">
            <v>bočna</v>
          </cell>
          <cell r="E49" t="str">
            <v>VO_05_4</v>
          </cell>
          <cell r="F49" t="str">
            <v>vogalnik</v>
          </cell>
          <cell r="G49" t="str">
            <v>SAE</v>
          </cell>
          <cell r="H49" t="str">
            <v>110x12</v>
          </cell>
          <cell r="I49">
            <v>-356.90600000000001</v>
          </cell>
          <cell r="J49" t="str">
            <v>T4: A</v>
          </cell>
          <cell r="K49">
            <v>298.64100000000002</v>
          </cell>
          <cell r="L49" t="str">
            <v>T4: A</v>
          </cell>
          <cell r="M49">
            <v>9.9500000000000028</v>
          </cell>
          <cell r="N49">
            <v>2170</v>
          </cell>
        </row>
        <row r="50">
          <cell r="C50" t="str">
            <v>NC76/10.60</v>
          </cell>
          <cell r="D50" t="str">
            <v>čelna</v>
          </cell>
          <cell r="E50" t="str">
            <v>VO_05_5</v>
          </cell>
          <cell r="F50" t="str">
            <v>vogalnik</v>
          </cell>
          <cell r="G50" t="str">
            <v>SAE</v>
          </cell>
          <cell r="H50" t="str">
            <v>110x12</v>
          </cell>
          <cell r="I50">
            <v>-363.42700000000002</v>
          </cell>
          <cell r="J50" t="str">
            <v>T4: A</v>
          </cell>
          <cell r="K50">
            <v>304.68299999999999</v>
          </cell>
          <cell r="L50" t="str">
            <v>T4: A</v>
          </cell>
          <cell r="M50">
            <v>10.600000000000001</v>
          </cell>
          <cell r="N50">
            <v>2250</v>
          </cell>
        </row>
        <row r="51">
          <cell r="C51" t="str">
            <v>NC76/11.30</v>
          </cell>
          <cell r="D51" t="str">
            <v>bočna</v>
          </cell>
          <cell r="E51" t="str">
            <v>VO_05_6</v>
          </cell>
          <cell r="F51" t="str">
            <v>vogalnik</v>
          </cell>
          <cell r="G51" t="str">
            <v>SAE</v>
          </cell>
          <cell r="H51" t="str">
            <v>110x12</v>
          </cell>
          <cell r="I51">
            <v>-363.77199999999999</v>
          </cell>
          <cell r="J51" t="str">
            <v>T4: A</v>
          </cell>
          <cell r="K51">
            <v>304.49900000000002</v>
          </cell>
          <cell r="L51" t="str">
            <v>T4: A</v>
          </cell>
          <cell r="M51">
            <v>11.300000000000004</v>
          </cell>
          <cell r="N51">
            <v>2330</v>
          </cell>
        </row>
        <row r="52">
          <cell r="C52" t="str">
            <v>NC76/12.00</v>
          </cell>
          <cell r="D52" t="str">
            <v>čelna</v>
          </cell>
          <cell r="E52" t="str">
            <v>VO_05_7</v>
          </cell>
          <cell r="F52" t="str">
            <v>vogalnik</v>
          </cell>
          <cell r="G52" t="str">
            <v>SAE</v>
          </cell>
          <cell r="H52" t="str">
            <v>110x12</v>
          </cell>
          <cell r="I52">
            <v>-370.38900000000001</v>
          </cell>
          <cell r="J52" t="str">
            <v>T4: A</v>
          </cell>
          <cell r="K52">
            <v>310.38799999999998</v>
          </cell>
          <cell r="L52" t="str">
            <v>T4: A</v>
          </cell>
          <cell r="M52">
            <v>12.000000000000004</v>
          </cell>
          <cell r="N52">
            <v>2420</v>
          </cell>
        </row>
        <row r="53">
          <cell r="C53" t="str">
            <v>NC76/12.70</v>
          </cell>
          <cell r="D53" t="str">
            <v>bočna</v>
          </cell>
          <cell r="E53" t="str">
            <v>VO_05_8</v>
          </cell>
          <cell r="F53" t="str">
            <v>vogalnik</v>
          </cell>
          <cell r="G53" t="str">
            <v>SAE</v>
          </cell>
          <cell r="H53" t="str">
            <v>110x12</v>
          </cell>
          <cell r="I53">
            <v>-370.625</v>
          </cell>
          <cell r="J53" t="str">
            <v>T4: A</v>
          </cell>
          <cell r="K53">
            <v>310.10899999999998</v>
          </cell>
          <cell r="L53" t="str">
            <v>T4: A</v>
          </cell>
          <cell r="M53">
            <v>12.700000000000003</v>
          </cell>
          <cell r="N53">
            <v>2500</v>
          </cell>
        </row>
        <row r="54">
          <cell r="C54" t="str">
            <v>NC76/13.40</v>
          </cell>
          <cell r="D54" t="str">
            <v>čelna</v>
          </cell>
          <cell r="E54" t="str">
            <v>VO_05_9</v>
          </cell>
          <cell r="F54" t="str">
            <v>vogalnik</v>
          </cell>
          <cell r="G54" t="str">
            <v>SAE</v>
          </cell>
          <cell r="H54" t="str">
            <v>110x12</v>
          </cell>
          <cell r="I54">
            <v>-377.31400000000002</v>
          </cell>
          <cell r="J54" t="str">
            <v>T4: A</v>
          </cell>
          <cell r="K54">
            <v>316.238</v>
          </cell>
          <cell r="L54" t="str">
            <v>T4: A</v>
          </cell>
          <cell r="M54">
            <v>13.400000000000002</v>
          </cell>
          <cell r="N54">
            <v>2590</v>
          </cell>
        </row>
        <row r="55">
          <cell r="C55" t="str">
            <v>NC76/14.20</v>
          </cell>
          <cell r="D55" t="str">
            <v>bočna</v>
          </cell>
          <cell r="E55" t="str">
            <v>VO_06_1</v>
          </cell>
          <cell r="F55" t="str">
            <v>vogalnik</v>
          </cell>
          <cell r="G55" t="str">
            <v>SAE</v>
          </cell>
          <cell r="H55" t="str">
            <v>120x12</v>
          </cell>
          <cell r="I55">
            <v>-377.65699999999998</v>
          </cell>
          <cell r="J55" t="str">
            <v>T4: A</v>
          </cell>
          <cell r="K55">
            <v>315.97000000000003</v>
          </cell>
          <cell r="L55" t="str">
            <v>T4: A</v>
          </cell>
          <cell r="M55">
            <v>14.200000000000003</v>
          </cell>
          <cell r="N55">
            <v>2680</v>
          </cell>
        </row>
        <row r="56">
          <cell r="C56" t="str">
            <v>NC76/15.00</v>
          </cell>
          <cell r="D56" t="str">
            <v>čelna</v>
          </cell>
          <cell r="E56" t="str">
            <v>VO_06_2</v>
          </cell>
          <cell r="F56" t="str">
            <v>vogalnik</v>
          </cell>
          <cell r="G56" t="str">
            <v>SAE</v>
          </cell>
          <cell r="H56" t="str">
            <v>120x12</v>
          </cell>
          <cell r="I56">
            <v>-385.05500000000001</v>
          </cell>
          <cell r="J56" t="str">
            <v>T4: A</v>
          </cell>
          <cell r="K56">
            <v>322.68099999999998</v>
          </cell>
          <cell r="L56" t="str">
            <v>T4: A</v>
          </cell>
          <cell r="M56">
            <v>15.000000000000004</v>
          </cell>
          <cell r="N56">
            <v>2790</v>
          </cell>
        </row>
        <row r="57">
          <cell r="C57" t="str">
            <v>NC76/15.90</v>
          </cell>
          <cell r="D57" t="str">
            <v>bočna</v>
          </cell>
          <cell r="E57" t="str">
            <v>VO_06_3</v>
          </cell>
          <cell r="F57" t="str">
            <v>vogalnik</v>
          </cell>
          <cell r="G57" t="str">
            <v>SAE</v>
          </cell>
          <cell r="H57" t="str">
            <v>120x12</v>
          </cell>
          <cell r="I57">
            <v>-385.33199999999999</v>
          </cell>
          <cell r="J57" t="str">
            <v>T4: A</v>
          </cell>
          <cell r="K57">
            <v>322.27699999999999</v>
          </cell>
          <cell r="L57" t="str">
            <v>T4: A</v>
          </cell>
          <cell r="M57">
            <v>15.900000000000002</v>
          </cell>
          <cell r="N57">
            <v>2900</v>
          </cell>
        </row>
        <row r="58">
          <cell r="C58" t="str">
            <v>NC76/16.80</v>
          </cell>
          <cell r="D58" t="str">
            <v>čelna</v>
          </cell>
          <cell r="E58" t="str">
            <v>VO_06_4</v>
          </cell>
          <cell r="F58" t="str">
            <v>vogalnik</v>
          </cell>
          <cell r="G58" t="str">
            <v>SAE</v>
          </cell>
          <cell r="H58" t="str">
            <v>120x12</v>
          </cell>
          <cell r="I58">
            <v>-393.18700000000001</v>
          </cell>
          <cell r="J58" t="str">
            <v>T4: A</v>
          </cell>
          <cell r="K58">
            <v>329.13799999999998</v>
          </cell>
          <cell r="L58" t="str">
            <v>T4: A</v>
          </cell>
          <cell r="M58">
            <v>16.800000000000004</v>
          </cell>
          <cell r="N58">
            <v>3020</v>
          </cell>
        </row>
        <row r="59">
          <cell r="C59" t="str">
            <v>NC76/17.70</v>
          </cell>
          <cell r="D59" t="str">
            <v>bočna</v>
          </cell>
          <cell r="E59" t="str">
            <v>VO_06_5</v>
          </cell>
          <cell r="F59" t="str">
            <v>vogalnik</v>
          </cell>
          <cell r="G59" t="str">
            <v>SAE</v>
          </cell>
          <cell r="H59" t="str">
            <v>120x12</v>
          </cell>
          <cell r="I59">
            <v>-393.93299999999999</v>
          </cell>
          <cell r="J59" t="str">
            <v>T4: A</v>
          </cell>
          <cell r="K59">
            <v>329.113</v>
          </cell>
          <cell r="L59" t="str">
            <v>T4: A</v>
          </cell>
          <cell r="M59">
            <v>17.700000000000003</v>
          </cell>
          <cell r="N59">
            <v>3130</v>
          </cell>
        </row>
        <row r="60">
          <cell r="C60" t="str">
            <v>NC76/18.60</v>
          </cell>
          <cell r="D60" t="str">
            <v>čelna</v>
          </cell>
          <cell r="E60" t="str">
            <v>VO_06_6</v>
          </cell>
          <cell r="F60" t="str">
            <v>vogalnik</v>
          </cell>
          <cell r="G60" t="str">
            <v>SAE</v>
          </cell>
          <cell r="H60" t="str">
            <v>120x12</v>
          </cell>
          <cell r="I60">
            <v>-401.928</v>
          </cell>
          <cell r="J60" t="str">
            <v>T4: A</v>
          </cell>
          <cell r="K60">
            <v>336.25400000000002</v>
          </cell>
          <cell r="L60" t="str">
            <v>T4: A</v>
          </cell>
          <cell r="M60">
            <v>18.600000000000001</v>
          </cell>
          <cell r="N60">
            <v>3260</v>
          </cell>
        </row>
        <row r="61">
          <cell r="C61" t="str">
            <v>NC76/19.60</v>
          </cell>
          <cell r="D61" t="str">
            <v>bočna</v>
          </cell>
          <cell r="E61" t="str">
            <v>VO_07_1</v>
          </cell>
          <cell r="F61" t="str">
            <v>vogalnik</v>
          </cell>
          <cell r="G61" t="str">
            <v>SAE</v>
          </cell>
          <cell r="H61" t="str">
            <v>130x12</v>
          </cell>
          <cell r="I61">
            <v>-401.42099999999999</v>
          </cell>
          <cell r="J61" t="str">
            <v>T4: A</v>
          </cell>
          <cell r="K61">
            <v>335.09699999999998</v>
          </cell>
          <cell r="L61" t="str">
            <v>T4: A</v>
          </cell>
          <cell r="M61">
            <v>19.600000000000001</v>
          </cell>
          <cell r="N61">
            <v>3380</v>
          </cell>
        </row>
        <row r="62">
          <cell r="C62" t="str">
            <v>NC76/20.60</v>
          </cell>
          <cell r="D62" t="str">
            <v>čelna</v>
          </cell>
          <cell r="E62" t="str">
            <v>VO_07_2</v>
          </cell>
          <cell r="F62" t="str">
            <v>vogalnik</v>
          </cell>
          <cell r="G62" t="str">
            <v>SAE</v>
          </cell>
          <cell r="H62" t="str">
            <v>130x12</v>
          </cell>
          <cell r="I62">
            <v>-409.80200000000002</v>
          </cell>
          <cell r="J62" t="str">
            <v>T4: A</v>
          </cell>
          <cell r="K62">
            <v>342.46300000000002</v>
          </cell>
          <cell r="L62" t="str">
            <v>T4: A</v>
          </cell>
          <cell r="M62">
            <v>20.6</v>
          </cell>
          <cell r="N62">
            <v>3520</v>
          </cell>
        </row>
        <row r="63">
          <cell r="C63" t="str">
            <v>NC76/21.60</v>
          </cell>
          <cell r="D63" t="str">
            <v>bočna</v>
          </cell>
          <cell r="E63" t="str">
            <v>VO_07_3</v>
          </cell>
          <cell r="F63" t="str">
            <v>vogalnik</v>
          </cell>
          <cell r="G63" t="str">
            <v>SAE</v>
          </cell>
          <cell r="H63" t="str">
            <v>130x12</v>
          </cell>
          <cell r="I63">
            <v>-412.12099999999998</v>
          </cell>
          <cell r="J63" t="str">
            <v>T4: A</v>
          </cell>
          <cell r="K63">
            <v>343.62099999999998</v>
          </cell>
          <cell r="L63" t="str">
            <v>T4: A</v>
          </cell>
          <cell r="M63">
            <v>21.6</v>
          </cell>
          <cell r="N63">
            <v>3670</v>
          </cell>
        </row>
        <row r="64">
          <cell r="C64" t="str">
            <v>NC76/22.60</v>
          </cell>
          <cell r="D64" t="str">
            <v>čelna</v>
          </cell>
          <cell r="E64" t="str">
            <v>VO_07_4</v>
          </cell>
          <cell r="F64" t="str">
            <v>vogalnik</v>
          </cell>
          <cell r="G64" t="str">
            <v>SAE</v>
          </cell>
          <cell r="H64" t="str">
            <v>130x12</v>
          </cell>
          <cell r="I64">
            <v>-421.029</v>
          </cell>
          <cell r="J64" t="str">
            <v>T4: A</v>
          </cell>
          <cell r="K64">
            <v>351.12799999999999</v>
          </cell>
          <cell r="L64" t="str">
            <v>T4: A</v>
          </cell>
          <cell r="M64">
            <v>22.6</v>
          </cell>
          <cell r="N64">
            <v>3850</v>
          </cell>
        </row>
        <row r="65">
          <cell r="C65" t="str">
            <v>NC76/23.70</v>
          </cell>
          <cell r="D65" t="str">
            <v>bočna</v>
          </cell>
          <cell r="E65" t="str">
            <v>VO_07_5</v>
          </cell>
          <cell r="F65" t="str">
            <v>vogalnik</v>
          </cell>
          <cell r="G65" t="str">
            <v>SAE</v>
          </cell>
          <cell r="H65" t="str">
            <v>130x12</v>
          </cell>
          <cell r="I65">
            <v>-418.714</v>
          </cell>
          <cell r="J65" t="str">
            <v>T4: A</v>
          </cell>
          <cell r="K65">
            <v>348.33499999999998</v>
          </cell>
          <cell r="L65" t="str">
            <v>T4: A</v>
          </cell>
          <cell r="M65">
            <v>23.700000000000003</v>
          </cell>
          <cell r="N65">
            <v>3970</v>
          </cell>
        </row>
        <row r="66">
          <cell r="C66" t="str">
            <v>NC76/24.80</v>
          </cell>
          <cell r="D66" t="str">
            <v>čelna</v>
          </cell>
          <cell r="E66" t="str">
            <v>VO_07_6</v>
          </cell>
          <cell r="F66" t="str">
            <v>vogalnik</v>
          </cell>
          <cell r="G66" t="str">
            <v>SAE</v>
          </cell>
          <cell r="H66" t="str">
            <v>130x12</v>
          </cell>
          <cell r="I66">
            <v>-428.09100000000001</v>
          </cell>
          <cell r="J66" t="str">
            <v>T4: A</v>
          </cell>
          <cell r="K66">
            <v>356.82299999999998</v>
          </cell>
          <cell r="L66" t="str">
            <v>T4: A</v>
          </cell>
          <cell r="M66">
            <v>24.800000000000004</v>
          </cell>
          <cell r="N66">
            <v>4130</v>
          </cell>
        </row>
        <row r="67">
          <cell r="C67" t="str">
            <v>NC76/25.95</v>
          </cell>
          <cell r="D67" t="str">
            <v>bočna</v>
          </cell>
          <cell r="E67" t="str">
            <v>VO_08_1</v>
          </cell>
          <cell r="F67" t="str">
            <v>vogalnik</v>
          </cell>
          <cell r="G67" t="str">
            <v>SAE</v>
          </cell>
          <cell r="H67" t="str">
            <v>130x12</v>
          </cell>
          <cell r="I67">
            <v>-430.91800000000001</v>
          </cell>
          <cell r="J67" t="str">
            <v>T4: A</v>
          </cell>
          <cell r="K67">
            <v>358.26100000000002</v>
          </cell>
          <cell r="L67" t="str">
            <v>T4: A</v>
          </cell>
          <cell r="M67">
            <v>25.950000000000003</v>
          </cell>
          <cell r="N67">
            <v>4310</v>
          </cell>
        </row>
        <row r="68">
          <cell r="C68" t="str">
            <v>NC76/27.10</v>
          </cell>
          <cell r="D68" t="str">
            <v>čelna</v>
          </cell>
          <cell r="E68" t="str">
            <v>VO_08_2</v>
          </cell>
          <cell r="F68" t="str">
            <v>vogalnik</v>
          </cell>
          <cell r="G68" t="str">
            <v>SAE</v>
          </cell>
          <cell r="H68" t="str">
            <v>130x12</v>
          </cell>
          <cell r="I68">
            <v>-437.66399999999999</v>
          </cell>
          <cell r="J68" t="str">
            <v>T4: C</v>
          </cell>
          <cell r="K68">
            <v>363.07799999999997</v>
          </cell>
          <cell r="L68" t="str">
            <v>T4: C</v>
          </cell>
          <cell r="M68">
            <v>27.1</v>
          </cell>
          <cell r="N68">
            <v>4470</v>
          </cell>
        </row>
        <row r="70">
          <cell r="C70" t="str">
            <v>NC77/6.20</v>
          </cell>
          <cell r="E70" t="str">
            <v>VO_06_1</v>
          </cell>
          <cell r="F70" t="str">
            <v>vogalnik</v>
          </cell>
          <cell r="G70" t="str">
            <v>SAE</v>
          </cell>
          <cell r="H70" t="str">
            <v>110x12</v>
          </cell>
          <cell r="I70">
            <v>-302.75200000000001</v>
          </cell>
          <cell r="J70" t="str">
            <v>T4: A</v>
          </cell>
          <cell r="K70">
            <v>249.66399999999999</v>
          </cell>
          <cell r="L70" t="str">
            <v>T4: A</v>
          </cell>
          <cell r="M70">
            <v>6.1999999999999993</v>
          </cell>
          <cell r="N70">
            <v>2280</v>
          </cell>
        </row>
        <row r="71">
          <cell r="C71" t="str">
            <v>NC77/7.07</v>
          </cell>
          <cell r="E71" t="str">
            <v>VO_06_2</v>
          </cell>
          <cell r="F71" t="str">
            <v>vogalnik</v>
          </cell>
          <cell r="G71" t="str">
            <v>SAE</v>
          </cell>
          <cell r="H71" t="str">
            <v>110x12</v>
          </cell>
          <cell r="I71">
            <v>-302.41899999999998</v>
          </cell>
          <cell r="J71" t="str">
            <v>T4: A</v>
          </cell>
          <cell r="K71">
            <v>248.86600000000001</v>
          </cell>
          <cell r="L71" t="str">
            <v>T4: A</v>
          </cell>
          <cell r="M71">
            <v>7.0650000000000013</v>
          </cell>
          <cell r="N71">
            <v>2370</v>
          </cell>
        </row>
        <row r="72">
          <cell r="C72" t="str">
            <v>NC77/7.90</v>
          </cell>
          <cell r="E72" t="str">
            <v>VO_06_3</v>
          </cell>
          <cell r="F72" t="str">
            <v>vogalnik</v>
          </cell>
          <cell r="G72" t="str">
            <v>SAE</v>
          </cell>
          <cell r="H72" t="str">
            <v>110x12</v>
          </cell>
          <cell r="I72">
            <v>-319.00200000000001</v>
          </cell>
          <cell r="J72" t="str">
            <v>T4: A</v>
          </cell>
          <cell r="K72">
            <v>264.66199999999998</v>
          </cell>
          <cell r="L72" t="str">
            <v>T4: A</v>
          </cell>
          <cell r="M72">
            <v>7.9000000000000021</v>
          </cell>
          <cell r="N72">
            <v>2470</v>
          </cell>
        </row>
        <row r="73">
          <cell r="C73" t="str">
            <v>NC77/8.82</v>
          </cell>
          <cell r="E73" t="str">
            <v>VO_06_4</v>
          </cell>
          <cell r="F73" t="str">
            <v>vogalnik</v>
          </cell>
          <cell r="G73" t="str">
            <v>SAE</v>
          </cell>
          <cell r="H73" t="str">
            <v>110x12</v>
          </cell>
          <cell r="I73">
            <v>-319.60599999999999</v>
          </cell>
          <cell r="J73" t="str">
            <v>T4: A</v>
          </cell>
          <cell r="K73">
            <v>264.57</v>
          </cell>
          <cell r="L73" t="str">
            <v>T4: A</v>
          </cell>
          <cell r="M73">
            <v>8.8150000000000013</v>
          </cell>
          <cell r="N73">
            <v>2570</v>
          </cell>
        </row>
        <row r="74">
          <cell r="C74" t="str">
            <v>NC77/9.70</v>
          </cell>
          <cell r="E74" t="str">
            <v>VO_06_5</v>
          </cell>
          <cell r="F74" t="str">
            <v>vogalnik</v>
          </cell>
          <cell r="G74" t="str">
            <v>SAE</v>
          </cell>
          <cell r="H74" t="str">
            <v>110x12</v>
          </cell>
          <cell r="I74">
            <v>-335.60399999999998</v>
          </cell>
          <cell r="J74" t="str">
            <v>T4: A</v>
          </cell>
          <cell r="K74">
            <v>279.72300000000001</v>
          </cell>
          <cell r="L74" t="str">
            <v>T4: A</v>
          </cell>
          <cell r="M74">
            <v>9.6999999999999993</v>
          </cell>
          <cell r="N74">
            <v>2690</v>
          </cell>
        </row>
        <row r="75">
          <cell r="C75" t="str">
            <v>NC77/10.67</v>
          </cell>
          <cell r="E75" t="str">
            <v>VO_06_6</v>
          </cell>
          <cell r="F75" t="str">
            <v>vogalnik</v>
          </cell>
          <cell r="G75" t="str">
            <v>SAE</v>
          </cell>
          <cell r="H75" t="str">
            <v>110x12</v>
          </cell>
          <cell r="I75">
            <v>-335.71199999999999</v>
          </cell>
          <cell r="J75" t="str">
            <v>T4: A</v>
          </cell>
          <cell r="K75">
            <v>279.19499999999999</v>
          </cell>
          <cell r="L75" t="str">
            <v>T4: A</v>
          </cell>
          <cell r="M75">
            <v>10.664999999999999</v>
          </cell>
          <cell r="N75">
            <v>2790</v>
          </cell>
        </row>
        <row r="76">
          <cell r="C76" t="str">
            <v>NC77/11.60</v>
          </cell>
          <cell r="E76" t="str">
            <v>VO_07_1</v>
          </cell>
          <cell r="F76" t="str">
            <v>vogalnik</v>
          </cell>
          <cell r="G76" t="str">
            <v>SAE</v>
          </cell>
          <cell r="H76" t="str">
            <v>120x12</v>
          </cell>
          <cell r="I76">
            <v>-351.17200000000003</v>
          </cell>
          <cell r="J76" t="str">
            <v>T4: A</v>
          </cell>
          <cell r="K76">
            <v>293.83300000000003</v>
          </cell>
          <cell r="L76" t="str">
            <v>T4: A</v>
          </cell>
          <cell r="M76">
            <v>11.600000000000001</v>
          </cell>
          <cell r="N76">
            <v>2910</v>
          </cell>
        </row>
        <row r="77">
          <cell r="C77" t="str">
            <v>NC77/12.62</v>
          </cell>
          <cell r="E77" t="str">
            <v>VO_07_2</v>
          </cell>
          <cell r="F77" t="str">
            <v>vogalnik</v>
          </cell>
          <cell r="G77" t="str">
            <v>SAE</v>
          </cell>
          <cell r="H77" t="str">
            <v>120x12</v>
          </cell>
          <cell r="I77">
            <v>-352.06799999999998</v>
          </cell>
          <cell r="J77" t="str">
            <v>T4: A</v>
          </cell>
          <cell r="K77">
            <v>293.88400000000001</v>
          </cell>
          <cell r="L77" t="str">
            <v>T4: A</v>
          </cell>
          <cell r="M77">
            <v>12.615000000000002</v>
          </cell>
          <cell r="N77">
            <v>3040</v>
          </cell>
        </row>
        <row r="78">
          <cell r="C78" t="str">
            <v>NC77/13.60</v>
          </cell>
          <cell r="E78" t="str">
            <v>VO_07_3</v>
          </cell>
          <cell r="F78" t="str">
            <v>vogalnik</v>
          </cell>
          <cell r="G78" t="str">
            <v>SAE</v>
          </cell>
          <cell r="H78" t="str">
            <v>120x12</v>
          </cell>
          <cell r="I78">
            <v>-367.29399999999998</v>
          </cell>
          <cell r="J78" t="str">
            <v>T4: A</v>
          </cell>
          <cell r="K78">
            <v>308.036</v>
          </cell>
          <cell r="L78" t="str">
            <v>T4: A</v>
          </cell>
          <cell r="M78">
            <v>13.600000000000001</v>
          </cell>
          <cell r="N78">
            <v>3180</v>
          </cell>
        </row>
        <row r="79">
          <cell r="C79" t="str">
            <v>NC77/14.67</v>
          </cell>
          <cell r="E79" t="str">
            <v>VO_07_4</v>
          </cell>
          <cell r="F79" t="str">
            <v>vogalnik</v>
          </cell>
          <cell r="G79" t="str">
            <v>SAE</v>
          </cell>
          <cell r="H79" t="str">
            <v>120x12</v>
          </cell>
          <cell r="I79">
            <v>-370.334</v>
          </cell>
          <cell r="J79" t="str">
            <v>T4: C</v>
          </cell>
          <cell r="K79">
            <v>310.77999999999997</v>
          </cell>
          <cell r="L79" t="str">
            <v>T4: C</v>
          </cell>
          <cell r="M79">
            <v>14.664999999999999</v>
          </cell>
          <cell r="N79">
            <v>3300</v>
          </cell>
        </row>
        <row r="80">
          <cell r="C80" t="str">
            <v>NC77/15.70</v>
          </cell>
          <cell r="E80" t="str">
            <v>VO_07_5</v>
          </cell>
          <cell r="F80" t="str">
            <v>vogalnik</v>
          </cell>
          <cell r="G80" t="str">
            <v>SAE</v>
          </cell>
          <cell r="H80" t="str">
            <v>120x12</v>
          </cell>
          <cell r="I80">
            <v>-381.81900000000002</v>
          </cell>
          <cell r="J80" t="str">
            <v>T4: A</v>
          </cell>
          <cell r="K80">
            <v>320.89800000000002</v>
          </cell>
          <cell r="L80" t="str">
            <v>T4: A</v>
          </cell>
          <cell r="M80">
            <v>15.7</v>
          </cell>
          <cell r="N80">
            <v>3450</v>
          </cell>
        </row>
        <row r="81">
          <cell r="C81" t="str">
            <v>NC77/16.82</v>
          </cell>
          <cell r="E81" t="str">
            <v>VO_08_1</v>
          </cell>
          <cell r="F81" t="str">
            <v>vogalnik</v>
          </cell>
          <cell r="G81" t="str">
            <v>SAE</v>
          </cell>
          <cell r="H81" t="str">
            <v>130x12</v>
          </cell>
          <cell r="I81">
            <v>-390.74400000000003</v>
          </cell>
          <cell r="J81" t="str">
            <v>T4: C</v>
          </cell>
          <cell r="K81">
            <v>329.19400000000002</v>
          </cell>
          <cell r="L81" t="str">
            <v>T4: C</v>
          </cell>
          <cell r="M81">
            <v>16.815000000000001</v>
          </cell>
          <cell r="N81">
            <v>3600</v>
          </cell>
        </row>
        <row r="82">
          <cell r="C82" t="str">
            <v>NC77/17.90</v>
          </cell>
          <cell r="E82" t="str">
            <v>VO_08_2</v>
          </cell>
          <cell r="F82" t="str">
            <v>vogalnik</v>
          </cell>
          <cell r="G82" t="str">
            <v>SAE</v>
          </cell>
          <cell r="H82" t="str">
            <v>130x12</v>
          </cell>
          <cell r="I82">
            <v>-400.44499999999999</v>
          </cell>
          <cell r="J82" t="str">
            <v>T4: C</v>
          </cell>
          <cell r="K82">
            <v>337.42</v>
          </cell>
          <cell r="L82" t="str">
            <v>T4: C</v>
          </cell>
          <cell r="M82">
            <v>17.900000000000002</v>
          </cell>
          <cell r="N82">
            <v>3800</v>
          </cell>
        </row>
        <row r="83">
          <cell r="C83" t="str">
            <v>NC77/19.07</v>
          </cell>
          <cell r="E83" t="str">
            <v>VO_08_3</v>
          </cell>
          <cell r="F83" t="str">
            <v>vogalnik</v>
          </cell>
          <cell r="G83" t="str">
            <v>SAE</v>
          </cell>
          <cell r="H83" t="str">
            <v>130x12</v>
          </cell>
          <cell r="I83">
            <v>-411.02800000000002</v>
          </cell>
          <cell r="J83" t="str">
            <v>T4: C</v>
          </cell>
          <cell r="K83">
            <v>347.24</v>
          </cell>
          <cell r="L83" t="str">
            <v>T4: C</v>
          </cell>
          <cell r="M83">
            <v>19.065000000000001</v>
          </cell>
          <cell r="N83">
            <v>3930</v>
          </cell>
        </row>
        <row r="84">
          <cell r="C84" t="str">
            <v>NC77/20.20</v>
          </cell>
          <cell r="E84" t="str">
            <v>VO_08_4</v>
          </cell>
          <cell r="F84" t="str">
            <v>vogalnik</v>
          </cell>
          <cell r="G84" t="str">
            <v>SAE</v>
          </cell>
          <cell r="H84" t="str">
            <v>130x12</v>
          </cell>
          <cell r="I84">
            <v>-419.06299999999999</v>
          </cell>
          <cell r="J84" t="str">
            <v>T4: C</v>
          </cell>
          <cell r="K84">
            <v>354.19900000000001</v>
          </cell>
          <cell r="L84" t="str">
            <v>T4: C</v>
          </cell>
          <cell r="M84">
            <v>20.2</v>
          </cell>
          <cell r="N84">
            <v>4100</v>
          </cell>
        </row>
        <row r="85">
          <cell r="C85" t="str">
            <v>NC77/21.42</v>
          </cell>
          <cell r="E85" t="str">
            <v>VO_08_5</v>
          </cell>
          <cell r="F85" t="str">
            <v>vogalnik</v>
          </cell>
          <cell r="G85" t="str">
            <v>SAE</v>
          </cell>
          <cell r="H85" t="str">
            <v>130x12</v>
          </cell>
          <cell r="I85">
            <v>-432.82499999999999</v>
          </cell>
          <cell r="J85" t="str">
            <v>T4: C</v>
          </cell>
          <cell r="K85">
            <v>366.57</v>
          </cell>
          <cell r="L85" t="str">
            <v>T4: C</v>
          </cell>
          <cell r="M85">
            <v>21.415000000000003</v>
          </cell>
          <cell r="N85">
            <v>4290</v>
          </cell>
        </row>
        <row r="86">
          <cell r="C86" t="str">
            <v>NC77/22.60</v>
          </cell>
          <cell r="E86" t="str">
            <v>VO_09_1</v>
          </cell>
          <cell r="F86" t="str">
            <v>vogalnik</v>
          </cell>
          <cell r="G86" t="str">
            <v>SAE</v>
          </cell>
          <cell r="H86" t="str">
            <v>130x14</v>
          </cell>
          <cell r="I86">
            <v>-443.46100000000001</v>
          </cell>
          <cell r="J86" t="str">
            <v>T4: C</v>
          </cell>
          <cell r="K86">
            <v>375.17200000000003</v>
          </cell>
          <cell r="L86" t="str">
            <v>T4: C</v>
          </cell>
          <cell r="M86">
            <v>22.599999999999998</v>
          </cell>
          <cell r="N86">
            <v>4550</v>
          </cell>
        </row>
        <row r="87">
          <cell r="C87" t="str">
            <v>NC77/23.87</v>
          </cell>
          <cell r="E87" t="str">
            <v>VO_09_2</v>
          </cell>
          <cell r="F87" t="str">
            <v>vogalnik</v>
          </cell>
          <cell r="G87" t="str">
            <v>SAE</v>
          </cell>
          <cell r="H87" t="str">
            <v>130x14</v>
          </cell>
          <cell r="I87">
            <v>-454.49099999999999</v>
          </cell>
          <cell r="J87" t="str">
            <v>T4: C</v>
          </cell>
          <cell r="K87">
            <v>385.45100000000002</v>
          </cell>
          <cell r="L87" t="str">
            <v>T4: C</v>
          </cell>
          <cell r="M87">
            <v>23.864999999999998</v>
          </cell>
          <cell r="N87">
            <v>4710</v>
          </cell>
        </row>
        <row r="88">
          <cell r="C88" t="str">
            <v>NC77/25.10</v>
          </cell>
          <cell r="E88" t="str">
            <v>VO_09_3</v>
          </cell>
          <cell r="F88" t="str">
            <v>vogalnik</v>
          </cell>
          <cell r="G88" t="str">
            <v>SAE</v>
          </cell>
          <cell r="H88" t="str">
            <v>130x14</v>
          </cell>
          <cell r="I88">
            <v>-462.23899999999998</v>
          </cell>
          <cell r="J88" t="str">
            <v>T4: C</v>
          </cell>
          <cell r="K88">
            <v>391.91500000000002</v>
          </cell>
          <cell r="L88" t="str">
            <v>T4: C</v>
          </cell>
          <cell r="M88">
            <v>25.099999999999998</v>
          </cell>
          <cell r="N88">
            <v>4940</v>
          </cell>
        </row>
        <row r="89">
          <cell r="C89" t="str">
            <v>NC77/26.42</v>
          </cell>
          <cell r="E89" t="str">
            <v>VO_09_4</v>
          </cell>
          <cell r="F89" t="str">
            <v>vogalnik</v>
          </cell>
          <cell r="G89" t="str">
            <v>SAE</v>
          </cell>
          <cell r="H89" t="str">
            <v>130x14</v>
          </cell>
          <cell r="I89">
            <v>-474.60500000000002</v>
          </cell>
          <cell r="J89" t="str">
            <v>T4: C</v>
          </cell>
          <cell r="K89">
            <v>401.69799999999998</v>
          </cell>
          <cell r="L89" t="str">
            <v>T4: C</v>
          </cell>
          <cell r="M89">
            <v>26.415000000000003</v>
          </cell>
          <cell r="N89">
            <v>5180</v>
          </cell>
        </row>
        <row r="90">
          <cell r="C90" t="str">
            <v>NC77/27.70</v>
          </cell>
          <cell r="E90" t="str">
            <v>VO_10_1</v>
          </cell>
          <cell r="F90" t="str">
            <v>vogalnik</v>
          </cell>
          <cell r="G90" t="str">
            <v>SAE</v>
          </cell>
          <cell r="H90" t="str">
            <v>130x14</v>
          </cell>
          <cell r="I90">
            <v>-484.63299999999998</v>
          </cell>
          <cell r="J90" t="str">
            <v>T4: C</v>
          </cell>
          <cell r="K90">
            <v>409.48899999999998</v>
          </cell>
          <cell r="L90" t="str">
            <v>T4: C</v>
          </cell>
          <cell r="M90">
            <v>27.7</v>
          </cell>
          <cell r="N90">
            <v>5390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Normal="100" zoomScaleSheetLayoutView="100" workbookViewId="0">
      <selection activeCell="A12" sqref="A12"/>
    </sheetView>
  </sheetViews>
  <sheetFormatPr defaultColWidth="39.85546875" defaultRowHeight="15" x14ac:dyDescent="0.25"/>
  <cols>
    <col min="1" max="1" width="55.28515625" customWidth="1"/>
    <col min="2" max="2" width="39.85546875" customWidth="1"/>
  </cols>
  <sheetData>
    <row r="1" spans="1:2" ht="48" customHeight="1" thickBot="1" x14ac:dyDescent="0.3">
      <c r="A1" s="55" t="s">
        <v>44</v>
      </c>
      <c r="B1" s="56"/>
    </row>
    <row r="2" spans="1:2" ht="15.75" thickBot="1" x14ac:dyDescent="0.3">
      <c r="A2" s="7"/>
      <c r="B2" s="7"/>
    </row>
    <row r="3" spans="1:2" ht="15.75" thickBot="1" x14ac:dyDescent="0.3">
      <c r="A3" s="8" t="s">
        <v>7</v>
      </c>
      <c r="B3" s="9" t="s">
        <v>6</v>
      </c>
    </row>
    <row r="4" spans="1:2" ht="15.75" thickBot="1" x14ac:dyDescent="0.3">
      <c r="A4" s="5" t="str">
        <f>'110 kV KS - dobava opreme'!B2</f>
        <v>110 kV KABELSKI SISTEM - DOBAVA OPREME</v>
      </c>
      <c r="B4" s="10">
        <f>'110 kV KS - dobava opreme'!F46</f>
        <v>0</v>
      </c>
    </row>
    <row r="5" spans="1:2" ht="15.75" thickBot="1" x14ac:dyDescent="0.3">
      <c r="A5" s="5" t="str">
        <f>'110 kV KS - montaža opreme'!B2</f>
        <v>110 kV KABELSKI SISTEM - MONTAŽA OPREME</v>
      </c>
      <c r="B5" s="10">
        <f>'110 kV KS - montaža opreme'!F20</f>
        <v>0</v>
      </c>
    </row>
    <row r="6" spans="1:2" ht="15.75" thickBot="1" x14ac:dyDescent="0.3">
      <c r="A6" s="4" t="s">
        <v>8</v>
      </c>
      <c r="B6" s="11">
        <f>SUM(B4:B5)</f>
        <v>0</v>
      </c>
    </row>
    <row r="9" spans="1:2" x14ac:dyDescent="0.25">
      <c r="A9" s="2"/>
    </row>
    <row r="10" spans="1:2" x14ac:dyDescent="0.25">
      <c r="A10" s="1"/>
      <c r="B10" s="1"/>
    </row>
    <row r="11" spans="1:2" x14ac:dyDescent="0.25">
      <c r="B11" s="1"/>
    </row>
  </sheetData>
  <sheetProtection algorithmName="SHA-512" hashValue="ZhU2HaLvTLWoN3deTB/rJkkido/bLuR6luHsxFPsH31NS12JwUcV0sF0IKRfj4eMtWkY44urCI4q/eWrMOkPhg==" saltValue="tqOld1bIKp4dsQgrZML+QQ==" spinCount="100000" sheet="1" objects="1" scenarios="1" selectLockedCells="1"/>
  <mergeCells count="1">
    <mergeCell ref="A1:B1"/>
  </mergeCells>
  <pageMargins left="0.98425196850393704" right="0.59055118110236204" top="1.0629921259842501" bottom="0.74803149606299202" header="0.31496062992126" footer="0.31496062992126"/>
  <pageSetup paperSize="9" scale="77" orientation="landscape" r:id="rId1"/>
  <headerFooter>
    <oddHeader>&amp;L&amp;8
&amp;10D7541-6E/61A&amp;8
____________________________________________________________________&amp;C&amp;G&amp;R&amp;8
&amp;10&amp;P/&amp;N&amp;8
____________________________________________________________________</oddHeader>
    <oddFooter>&amp;L&amp;5
&amp;8
Datoteka:     &amp;F
Objekt:         DV 2x110 kV Gorica-Divača, KBV na območju naselja Renče&amp;C&amp;10
&amp;R&amp;5
    &amp;8Revizija:      A           .
Datum: 10. 05.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zoomScaleNormal="100" zoomScaleSheetLayoutView="100" workbookViewId="0">
      <selection activeCell="E23" sqref="E23"/>
    </sheetView>
  </sheetViews>
  <sheetFormatPr defaultColWidth="9.140625" defaultRowHeight="15" x14ac:dyDescent="0.25"/>
  <cols>
    <col min="1" max="1" width="5.42578125" style="41" bestFit="1" customWidth="1"/>
    <col min="2" max="2" width="71.7109375" style="54" customWidth="1"/>
    <col min="3" max="3" width="10.7109375" style="7" customWidth="1"/>
    <col min="4" max="4" width="10.7109375" style="42" customWidth="1"/>
    <col min="5" max="5" width="17.140625" customWidth="1"/>
    <col min="6" max="6" width="17.5703125" customWidth="1"/>
  </cols>
  <sheetData>
    <row r="1" spans="1:8" s="15" customFormat="1" ht="20.100000000000001" customHeight="1" thickTop="1" thickBot="1" x14ac:dyDescent="0.3">
      <c r="A1" s="12" t="s">
        <v>4</v>
      </c>
      <c r="B1" s="13" t="s">
        <v>5</v>
      </c>
      <c r="C1" s="13" t="s">
        <v>0</v>
      </c>
      <c r="D1" s="13" t="s">
        <v>1</v>
      </c>
      <c r="E1" s="13" t="s">
        <v>74</v>
      </c>
      <c r="F1" s="14" t="s">
        <v>75</v>
      </c>
    </row>
    <row r="2" spans="1:8" s="15" customFormat="1" ht="20.100000000000001" customHeight="1" thickTop="1" x14ac:dyDescent="0.25">
      <c r="A2" s="16"/>
      <c r="B2" s="17" t="s">
        <v>42</v>
      </c>
      <c r="C2" s="17"/>
      <c r="D2" s="17"/>
      <c r="E2" s="18"/>
      <c r="F2" s="19"/>
    </row>
    <row r="3" spans="1:8" s="25" customFormat="1" ht="45" x14ac:dyDescent="0.25">
      <c r="A3" s="20">
        <v>1</v>
      </c>
      <c r="B3" s="21" t="s">
        <v>45</v>
      </c>
      <c r="C3" s="22" t="s">
        <v>9</v>
      </c>
      <c r="D3" s="43">
        <v>9090</v>
      </c>
      <c r="E3" s="3">
        <v>0</v>
      </c>
      <c r="F3" s="24">
        <f t="shared" ref="F3:F45" si="0">ROUND(D3*E3,2)</f>
        <v>0</v>
      </c>
    </row>
    <row r="4" spans="1:8" s="25" customFormat="1" ht="28.5" x14ac:dyDescent="0.25">
      <c r="A4" s="20">
        <v>2</v>
      </c>
      <c r="B4" s="21" t="s">
        <v>46</v>
      </c>
      <c r="C4" s="22" t="s">
        <v>2</v>
      </c>
      <c r="D4" s="44">
        <v>12</v>
      </c>
      <c r="E4" s="3">
        <v>0</v>
      </c>
      <c r="F4" s="24">
        <f t="shared" si="0"/>
        <v>0</v>
      </c>
      <c r="H4" s="45"/>
    </row>
    <row r="5" spans="1:8" s="25" customFormat="1" ht="28.5" x14ac:dyDescent="0.25">
      <c r="A5" s="20">
        <v>3</v>
      </c>
      <c r="B5" s="21" t="s">
        <v>18</v>
      </c>
      <c r="C5" s="22" t="s">
        <v>2</v>
      </c>
      <c r="D5" s="44">
        <v>12</v>
      </c>
      <c r="E5" s="3">
        <v>0</v>
      </c>
      <c r="F5" s="24">
        <f t="shared" si="0"/>
        <v>0</v>
      </c>
    </row>
    <row r="6" spans="1:8" s="25" customFormat="1" ht="28.5" x14ac:dyDescent="0.25">
      <c r="A6" s="20">
        <v>4</v>
      </c>
      <c r="B6" s="21" t="s">
        <v>19</v>
      </c>
      <c r="C6" s="22" t="s">
        <v>2</v>
      </c>
      <c r="D6" s="44">
        <v>12</v>
      </c>
      <c r="E6" s="3">
        <v>0</v>
      </c>
      <c r="F6" s="24">
        <f t="shared" si="0"/>
        <v>0</v>
      </c>
    </row>
    <row r="7" spans="1:8" s="25" customFormat="1" ht="28.5" x14ac:dyDescent="0.25">
      <c r="A7" s="20">
        <v>5</v>
      </c>
      <c r="B7" s="21" t="s">
        <v>47</v>
      </c>
      <c r="C7" s="22" t="s">
        <v>2</v>
      </c>
      <c r="D7" s="44">
        <v>12</v>
      </c>
      <c r="E7" s="3">
        <v>0</v>
      </c>
      <c r="F7" s="24">
        <f t="shared" si="0"/>
        <v>0</v>
      </c>
    </row>
    <row r="8" spans="1:8" s="25" customFormat="1" ht="57" x14ac:dyDescent="0.25">
      <c r="A8" s="20">
        <v>6</v>
      </c>
      <c r="B8" s="21" t="s">
        <v>48</v>
      </c>
      <c r="C8" s="22" t="s">
        <v>2</v>
      </c>
      <c r="D8" s="44">
        <v>12</v>
      </c>
      <c r="E8" s="3">
        <v>0</v>
      </c>
      <c r="F8" s="24">
        <f t="shared" si="0"/>
        <v>0</v>
      </c>
    </row>
    <row r="9" spans="1:8" s="25" customFormat="1" ht="28.5" x14ac:dyDescent="0.25">
      <c r="A9" s="20">
        <v>7</v>
      </c>
      <c r="B9" s="21" t="s">
        <v>53</v>
      </c>
      <c r="C9" s="22" t="s">
        <v>2</v>
      </c>
      <c r="D9" s="44">
        <v>6</v>
      </c>
      <c r="E9" s="3">
        <v>0</v>
      </c>
      <c r="F9" s="24">
        <f t="shared" si="0"/>
        <v>0</v>
      </c>
      <c r="H9" s="45"/>
    </row>
    <row r="10" spans="1:8" s="25" customFormat="1" x14ac:dyDescent="0.25">
      <c r="A10" s="20">
        <v>8</v>
      </c>
      <c r="B10" s="21" t="s">
        <v>54</v>
      </c>
      <c r="C10" s="22" t="s">
        <v>2</v>
      </c>
      <c r="D10" s="44">
        <v>4</v>
      </c>
      <c r="E10" s="3">
        <v>0</v>
      </c>
      <c r="F10" s="24">
        <f t="shared" si="0"/>
        <v>0</v>
      </c>
      <c r="H10" s="45"/>
    </row>
    <row r="11" spans="1:8" s="25" customFormat="1" ht="28.5" x14ac:dyDescent="0.25">
      <c r="A11" s="20">
        <v>9</v>
      </c>
      <c r="B11" s="21" t="s">
        <v>55</v>
      </c>
      <c r="C11" s="22" t="s">
        <v>9</v>
      </c>
      <c r="D11" s="44">
        <v>180</v>
      </c>
      <c r="E11" s="3">
        <v>0</v>
      </c>
      <c r="F11" s="24">
        <f t="shared" si="0"/>
        <v>0</v>
      </c>
      <c r="H11" s="45"/>
    </row>
    <row r="12" spans="1:8" s="25" customFormat="1" ht="28.5" x14ac:dyDescent="0.25">
      <c r="A12" s="20">
        <v>10</v>
      </c>
      <c r="B12" s="21" t="s">
        <v>29</v>
      </c>
      <c r="C12" s="22" t="s">
        <v>2</v>
      </c>
      <c r="D12" s="44">
        <v>15</v>
      </c>
      <c r="E12" s="3">
        <v>0</v>
      </c>
      <c r="F12" s="24">
        <f t="shared" si="0"/>
        <v>0</v>
      </c>
    </row>
    <row r="13" spans="1:8" s="25" customFormat="1" x14ac:dyDescent="0.25">
      <c r="A13" s="20">
        <v>11</v>
      </c>
      <c r="B13" s="21" t="s">
        <v>67</v>
      </c>
      <c r="C13" s="22" t="s">
        <v>2</v>
      </c>
      <c r="D13" s="44">
        <v>6</v>
      </c>
      <c r="E13" s="3">
        <v>0</v>
      </c>
      <c r="F13" s="24">
        <f t="shared" si="0"/>
        <v>0</v>
      </c>
    </row>
    <row r="14" spans="1:8" s="25" customFormat="1" ht="42.75" x14ac:dyDescent="0.25">
      <c r="A14" s="20">
        <v>12</v>
      </c>
      <c r="B14" s="21" t="s">
        <v>21</v>
      </c>
      <c r="C14" s="22" t="s">
        <v>2</v>
      </c>
      <c r="D14" s="44">
        <v>4</v>
      </c>
      <c r="E14" s="3">
        <v>0</v>
      </c>
      <c r="F14" s="24">
        <f t="shared" si="0"/>
        <v>0</v>
      </c>
    </row>
    <row r="15" spans="1:8" s="25" customFormat="1" ht="28.5" x14ac:dyDescent="0.25">
      <c r="A15" s="20">
        <v>13</v>
      </c>
      <c r="B15" s="21" t="s">
        <v>49</v>
      </c>
      <c r="C15" s="22" t="s">
        <v>2</v>
      </c>
      <c r="D15" s="44">
        <v>24</v>
      </c>
      <c r="E15" s="3">
        <v>0</v>
      </c>
      <c r="F15" s="24">
        <f t="shared" si="0"/>
        <v>0</v>
      </c>
    </row>
    <row r="16" spans="1:8" s="25" customFormat="1" ht="28.5" x14ac:dyDescent="0.25">
      <c r="A16" s="20">
        <v>14</v>
      </c>
      <c r="B16" s="21" t="s">
        <v>22</v>
      </c>
      <c r="C16" s="22" t="s">
        <v>2</v>
      </c>
      <c r="D16" s="44">
        <v>24</v>
      </c>
      <c r="E16" s="3">
        <v>0</v>
      </c>
      <c r="F16" s="24">
        <f t="shared" si="0"/>
        <v>0</v>
      </c>
    </row>
    <row r="17" spans="1:6" s="25" customFormat="1" ht="28.5" x14ac:dyDescent="0.25">
      <c r="A17" s="20">
        <v>15</v>
      </c>
      <c r="B17" s="21" t="s">
        <v>50</v>
      </c>
      <c r="C17" s="22" t="s">
        <v>2</v>
      </c>
      <c r="D17" s="44">
        <v>2</v>
      </c>
      <c r="E17" s="3">
        <v>0</v>
      </c>
      <c r="F17" s="24">
        <f t="shared" si="0"/>
        <v>0</v>
      </c>
    </row>
    <row r="18" spans="1:6" s="25" customFormat="1" ht="28.5" x14ac:dyDescent="0.25">
      <c r="A18" s="20">
        <v>16</v>
      </c>
      <c r="B18" s="21" t="s">
        <v>66</v>
      </c>
      <c r="C18" s="22" t="s">
        <v>2</v>
      </c>
      <c r="D18" s="44">
        <v>2</v>
      </c>
      <c r="E18" s="3">
        <v>0</v>
      </c>
      <c r="F18" s="24">
        <f t="shared" si="0"/>
        <v>0</v>
      </c>
    </row>
    <row r="19" spans="1:6" s="25" customFormat="1" ht="42.75" x14ac:dyDescent="0.25">
      <c r="A19" s="20">
        <v>17</v>
      </c>
      <c r="B19" s="21" t="s">
        <v>62</v>
      </c>
      <c r="C19" s="22" t="s">
        <v>2</v>
      </c>
      <c r="D19" s="44">
        <v>3</v>
      </c>
      <c r="E19" s="3">
        <v>0</v>
      </c>
      <c r="F19" s="24">
        <f t="shared" si="0"/>
        <v>0</v>
      </c>
    </row>
    <row r="20" spans="1:6" s="25" customFormat="1" ht="42.75" x14ac:dyDescent="0.25">
      <c r="A20" s="20">
        <v>18</v>
      </c>
      <c r="B20" s="21" t="s">
        <v>61</v>
      </c>
      <c r="C20" s="22" t="s">
        <v>2</v>
      </c>
      <c r="D20" s="44">
        <v>1</v>
      </c>
      <c r="E20" s="3">
        <v>0</v>
      </c>
      <c r="F20" s="24">
        <f t="shared" si="0"/>
        <v>0</v>
      </c>
    </row>
    <row r="21" spans="1:6" s="25" customFormat="1" ht="28.5" x14ac:dyDescent="0.25">
      <c r="A21" s="20">
        <v>19</v>
      </c>
      <c r="B21" s="21" t="s">
        <v>60</v>
      </c>
      <c r="C21" s="22" t="s">
        <v>2</v>
      </c>
      <c r="D21" s="44">
        <v>1</v>
      </c>
      <c r="E21" s="3">
        <v>0</v>
      </c>
      <c r="F21" s="24">
        <f t="shared" si="0"/>
        <v>0</v>
      </c>
    </row>
    <row r="22" spans="1:6" s="25" customFormat="1" ht="28.5" x14ac:dyDescent="0.25">
      <c r="A22" s="20">
        <v>20</v>
      </c>
      <c r="B22" s="21" t="s">
        <v>65</v>
      </c>
      <c r="C22" s="22" t="s">
        <v>2</v>
      </c>
      <c r="D22" s="44">
        <v>2</v>
      </c>
      <c r="E22" s="3">
        <v>0</v>
      </c>
      <c r="F22" s="24">
        <f t="shared" si="0"/>
        <v>0</v>
      </c>
    </row>
    <row r="23" spans="1:6" s="25" customFormat="1" ht="28.5" x14ac:dyDescent="0.25">
      <c r="A23" s="20">
        <v>21</v>
      </c>
      <c r="B23" s="21" t="s">
        <v>64</v>
      </c>
      <c r="C23" s="22" t="s">
        <v>2</v>
      </c>
      <c r="D23" s="44">
        <v>2</v>
      </c>
      <c r="E23" s="3">
        <v>0</v>
      </c>
      <c r="F23" s="24">
        <f t="shared" si="0"/>
        <v>0</v>
      </c>
    </row>
    <row r="24" spans="1:6" s="25" customFormat="1" ht="28.5" x14ac:dyDescent="0.25">
      <c r="A24" s="20">
        <v>22</v>
      </c>
      <c r="B24" s="21" t="s">
        <v>63</v>
      </c>
      <c r="C24" s="22" t="s">
        <v>2</v>
      </c>
      <c r="D24" s="44">
        <v>2</v>
      </c>
      <c r="E24" s="3">
        <v>0</v>
      </c>
      <c r="F24" s="24">
        <f t="shared" si="0"/>
        <v>0</v>
      </c>
    </row>
    <row r="25" spans="1:6" s="25" customFormat="1" ht="28.5" x14ac:dyDescent="0.25">
      <c r="A25" s="20">
        <v>23</v>
      </c>
      <c r="B25" s="21" t="s">
        <v>56</v>
      </c>
      <c r="C25" s="22" t="s">
        <v>2</v>
      </c>
      <c r="D25" s="43">
        <v>420</v>
      </c>
      <c r="E25" s="3">
        <v>0</v>
      </c>
      <c r="F25" s="24">
        <f t="shared" si="0"/>
        <v>0</v>
      </c>
    </row>
    <row r="26" spans="1:6" s="25" customFormat="1" ht="28.5" x14ac:dyDescent="0.25">
      <c r="A26" s="20">
        <v>24</v>
      </c>
      <c r="B26" s="21" t="s">
        <v>57</v>
      </c>
      <c r="C26" s="22" t="s">
        <v>2</v>
      </c>
      <c r="D26" s="44">
        <v>36</v>
      </c>
      <c r="E26" s="3">
        <v>0</v>
      </c>
      <c r="F26" s="24">
        <f t="shared" si="0"/>
        <v>0</v>
      </c>
    </row>
    <row r="27" spans="1:6" s="25" customFormat="1" x14ac:dyDescent="0.25">
      <c r="A27" s="20">
        <v>25</v>
      </c>
      <c r="B27" s="21" t="s">
        <v>58</v>
      </c>
      <c r="C27" s="22" t="s">
        <v>2</v>
      </c>
      <c r="D27" s="43">
        <v>180</v>
      </c>
      <c r="E27" s="3">
        <v>0</v>
      </c>
      <c r="F27" s="24">
        <f t="shared" si="0"/>
        <v>0</v>
      </c>
    </row>
    <row r="28" spans="1:6" s="25" customFormat="1" ht="28.5" x14ac:dyDescent="0.25">
      <c r="A28" s="20">
        <v>26</v>
      </c>
      <c r="B28" s="21" t="s">
        <v>30</v>
      </c>
      <c r="C28" s="22" t="s">
        <v>2</v>
      </c>
      <c r="D28" s="44">
        <v>200</v>
      </c>
      <c r="E28" s="3">
        <v>0</v>
      </c>
      <c r="F28" s="24">
        <f t="shared" si="0"/>
        <v>0</v>
      </c>
    </row>
    <row r="29" spans="1:6" s="25" customFormat="1" ht="28.5" x14ac:dyDescent="0.25">
      <c r="A29" s="20">
        <v>27</v>
      </c>
      <c r="B29" s="21" t="s">
        <v>23</v>
      </c>
      <c r="C29" s="22" t="s">
        <v>9</v>
      </c>
      <c r="D29" s="44">
        <v>12</v>
      </c>
      <c r="E29" s="3">
        <v>0</v>
      </c>
      <c r="F29" s="24">
        <f t="shared" si="0"/>
        <v>0</v>
      </c>
    </row>
    <row r="30" spans="1:6" s="25" customFormat="1" x14ac:dyDescent="0.25">
      <c r="A30" s="20">
        <v>28</v>
      </c>
      <c r="B30" s="21" t="s">
        <v>20</v>
      </c>
      <c r="C30" s="22" t="s">
        <v>9</v>
      </c>
      <c r="D30" s="44">
        <v>240</v>
      </c>
      <c r="E30" s="3">
        <v>0</v>
      </c>
      <c r="F30" s="24">
        <f t="shared" si="0"/>
        <v>0</v>
      </c>
    </row>
    <row r="31" spans="1:6" s="25" customFormat="1" x14ac:dyDescent="0.25">
      <c r="A31" s="20">
        <v>29</v>
      </c>
      <c r="B31" s="21" t="s">
        <v>11</v>
      </c>
      <c r="C31" s="22" t="s">
        <v>2</v>
      </c>
      <c r="D31" s="44">
        <v>90</v>
      </c>
      <c r="E31" s="3">
        <v>0</v>
      </c>
      <c r="F31" s="24">
        <f t="shared" si="0"/>
        <v>0</v>
      </c>
    </row>
    <row r="32" spans="1:6" s="25" customFormat="1" x14ac:dyDescent="0.25">
      <c r="A32" s="20">
        <v>30</v>
      </c>
      <c r="B32" s="21" t="s">
        <v>59</v>
      </c>
      <c r="C32" s="22" t="s">
        <v>2</v>
      </c>
      <c r="D32" s="44">
        <v>30</v>
      </c>
      <c r="E32" s="3">
        <v>0</v>
      </c>
      <c r="F32" s="24">
        <f t="shared" si="0"/>
        <v>0</v>
      </c>
    </row>
    <row r="33" spans="1:6" s="25" customFormat="1" x14ac:dyDescent="0.25">
      <c r="A33" s="20">
        <v>31</v>
      </c>
      <c r="B33" s="21" t="s">
        <v>12</v>
      </c>
      <c r="C33" s="22" t="s">
        <v>9</v>
      </c>
      <c r="D33" s="44">
        <v>10</v>
      </c>
      <c r="E33" s="3">
        <v>0</v>
      </c>
      <c r="F33" s="24">
        <f t="shared" si="0"/>
        <v>0</v>
      </c>
    </row>
    <row r="34" spans="1:6" s="25" customFormat="1" x14ac:dyDescent="0.25">
      <c r="A34" s="20">
        <v>32</v>
      </c>
      <c r="B34" s="21" t="s">
        <v>70</v>
      </c>
      <c r="C34" s="22" t="s">
        <v>9</v>
      </c>
      <c r="D34" s="44">
        <v>10</v>
      </c>
      <c r="E34" s="3">
        <v>0</v>
      </c>
      <c r="F34" s="24">
        <f t="shared" si="0"/>
        <v>0</v>
      </c>
    </row>
    <row r="35" spans="1:6" s="25" customFormat="1" x14ac:dyDescent="0.25">
      <c r="A35" s="20">
        <v>33</v>
      </c>
      <c r="B35" s="21" t="s">
        <v>71</v>
      </c>
      <c r="C35" s="22" t="s">
        <v>2</v>
      </c>
      <c r="D35" s="44">
        <v>10</v>
      </c>
      <c r="E35" s="3">
        <v>0</v>
      </c>
      <c r="F35" s="24">
        <f t="shared" si="0"/>
        <v>0</v>
      </c>
    </row>
    <row r="36" spans="1:6" s="25" customFormat="1" x14ac:dyDescent="0.25">
      <c r="A36" s="20">
        <v>34</v>
      </c>
      <c r="B36" s="21" t="s">
        <v>72</v>
      </c>
      <c r="C36" s="22" t="s">
        <v>9</v>
      </c>
      <c r="D36" s="44">
        <v>2</v>
      </c>
      <c r="E36" s="3">
        <v>0</v>
      </c>
      <c r="F36" s="24">
        <f t="shared" si="0"/>
        <v>0</v>
      </c>
    </row>
    <row r="37" spans="1:6" s="25" customFormat="1" x14ac:dyDescent="0.25">
      <c r="A37" s="20">
        <v>35</v>
      </c>
      <c r="B37" s="21" t="s">
        <v>51</v>
      </c>
      <c r="C37" s="22" t="s">
        <v>9</v>
      </c>
      <c r="D37" s="44">
        <v>30</v>
      </c>
      <c r="E37" s="3">
        <v>0</v>
      </c>
      <c r="F37" s="24">
        <f t="shared" si="0"/>
        <v>0</v>
      </c>
    </row>
    <row r="38" spans="1:6" s="25" customFormat="1" x14ac:dyDescent="0.25">
      <c r="A38" s="20">
        <v>36</v>
      </c>
      <c r="B38" s="21" t="s">
        <v>31</v>
      </c>
      <c r="C38" s="22" t="s">
        <v>9</v>
      </c>
      <c r="D38" s="44">
        <v>300</v>
      </c>
      <c r="E38" s="3">
        <v>0</v>
      </c>
      <c r="F38" s="24">
        <f t="shared" si="0"/>
        <v>0</v>
      </c>
    </row>
    <row r="39" spans="1:6" s="25" customFormat="1" x14ac:dyDescent="0.25">
      <c r="A39" s="20">
        <v>37</v>
      </c>
      <c r="B39" s="21" t="s">
        <v>32</v>
      </c>
      <c r="C39" s="22" t="s">
        <v>2</v>
      </c>
      <c r="D39" s="44">
        <v>16</v>
      </c>
      <c r="E39" s="3">
        <v>0</v>
      </c>
      <c r="F39" s="24">
        <f t="shared" si="0"/>
        <v>0</v>
      </c>
    </row>
    <row r="40" spans="1:6" s="25" customFormat="1" ht="28.5" x14ac:dyDescent="0.25">
      <c r="A40" s="20">
        <v>38</v>
      </c>
      <c r="B40" s="21" t="s">
        <v>33</v>
      </c>
      <c r="C40" s="22" t="s">
        <v>2</v>
      </c>
      <c r="D40" s="44">
        <v>160</v>
      </c>
      <c r="E40" s="3">
        <v>0</v>
      </c>
      <c r="F40" s="24">
        <f t="shared" si="0"/>
        <v>0</v>
      </c>
    </row>
    <row r="41" spans="1:6" s="25" customFormat="1" ht="28.5" x14ac:dyDescent="0.25">
      <c r="A41" s="20">
        <v>39</v>
      </c>
      <c r="B41" s="21" t="s">
        <v>34</v>
      </c>
      <c r="C41" s="22" t="s">
        <v>2</v>
      </c>
      <c r="D41" s="44">
        <v>80</v>
      </c>
      <c r="E41" s="3">
        <v>0</v>
      </c>
      <c r="F41" s="24">
        <f t="shared" si="0"/>
        <v>0</v>
      </c>
    </row>
    <row r="42" spans="1:6" s="25" customFormat="1" ht="28.5" x14ac:dyDescent="0.25">
      <c r="A42" s="20">
        <v>40</v>
      </c>
      <c r="B42" s="21" t="s">
        <v>25</v>
      </c>
      <c r="C42" s="22" t="s">
        <v>2</v>
      </c>
      <c r="D42" s="44">
        <v>4</v>
      </c>
      <c r="E42" s="3">
        <v>0</v>
      </c>
      <c r="F42" s="24">
        <f t="shared" si="0"/>
        <v>0</v>
      </c>
    </row>
    <row r="43" spans="1:6" s="25" customFormat="1" ht="42.75" x14ac:dyDescent="0.25">
      <c r="A43" s="20">
        <v>41</v>
      </c>
      <c r="B43" s="21" t="s">
        <v>73</v>
      </c>
      <c r="C43" s="22" t="s">
        <v>2</v>
      </c>
      <c r="D43" s="44">
        <v>1</v>
      </c>
      <c r="E43" s="3">
        <v>0</v>
      </c>
      <c r="F43" s="24">
        <f t="shared" si="0"/>
        <v>0</v>
      </c>
    </row>
    <row r="44" spans="1:6" s="25" customFormat="1" x14ac:dyDescent="0.25">
      <c r="A44" s="20">
        <v>42</v>
      </c>
      <c r="B44" s="21" t="s">
        <v>35</v>
      </c>
      <c r="C44" s="22" t="s">
        <v>10</v>
      </c>
      <c r="D44" s="44">
        <v>1</v>
      </c>
      <c r="E44" s="3">
        <v>0</v>
      </c>
      <c r="F44" s="24">
        <f t="shared" si="0"/>
        <v>0</v>
      </c>
    </row>
    <row r="45" spans="1:6" s="25" customFormat="1" ht="57.75" thickBot="1" x14ac:dyDescent="0.3">
      <c r="A45" s="26">
        <v>43</v>
      </c>
      <c r="B45" s="27" t="s">
        <v>24</v>
      </c>
      <c r="C45" s="28" t="s">
        <v>10</v>
      </c>
      <c r="D45" s="46">
        <v>1</v>
      </c>
      <c r="E45" s="6">
        <v>0</v>
      </c>
      <c r="F45" s="30">
        <f t="shared" si="0"/>
        <v>0</v>
      </c>
    </row>
    <row r="46" spans="1:6" s="25" customFormat="1" ht="16.5" thickTop="1" thickBot="1" x14ac:dyDescent="0.3">
      <c r="A46" s="47"/>
      <c r="B46" s="48"/>
      <c r="C46" s="49"/>
      <c r="D46" s="33"/>
      <c r="E46" s="34" t="s">
        <v>3</v>
      </c>
      <c r="F46" s="35">
        <f>SUM(F3:F45)</f>
        <v>0</v>
      </c>
    </row>
    <row r="47" spans="1:6" s="25" customFormat="1" ht="18.75" thickTop="1" x14ac:dyDescent="0.25">
      <c r="A47" s="50"/>
      <c r="B47" s="51"/>
      <c r="C47" s="52"/>
      <c r="D47" s="37"/>
    </row>
    <row r="48" spans="1:6" s="25" customFormat="1" ht="18" x14ac:dyDescent="0.25">
      <c r="A48" s="50"/>
      <c r="B48" s="51"/>
      <c r="C48" s="52"/>
      <c r="D48" s="37"/>
    </row>
    <row r="49" spans="1:4" s="25" customFormat="1" x14ac:dyDescent="0.25">
      <c r="A49" s="41"/>
      <c r="B49" s="53"/>
      <c r="C49" s="52"/>
      <c r="D49" s="40"/>
    </row>
  </sheetData>
  <sheetProtection algorithmName="SHA-512" hashValue="tiC7pGVvAa3UG6jjsd+A6uiG+QLkraiQPiNJmszLoZQcbmQssVPHevEkJ/XTAhXeceqkjDBZEEJbgDp8NpLWrA==" saltValue="sigg8lHnMjNXfArcDTH4kw==" spinCount="100000" sheet="1" objects="1" scenarios="1" selectLockedCells="1"/>
  <conditionalFormatting sqref="B1:B2 A46:B46 A3:A45 D46:F46 D1:F2">
    <cfRule type="expression" dxfId="5" priority="50">
      <formula>CELL("protect", INDIRECT(ADDRESS(ROW(),COLUMN())))=0</formula>
    </cfRule>
  </conditionalFormatting>
  <conditionalFormatting sqref="C46 C1:C2">
    <cfRule type="expression" dxfId="4" priority="49">
      <formula>CELL("protect", INDIRECT(ADDRESS(ROW(),COLUMN())))=0</formula>
    </cfRule>
  </conditionalFormatting>
  <conditionalFormatting sqref="A1:A2">
    <cfRule type="expression" dxfId="3" priority="46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45" xr:uid="{356BF6EF-D080-4D48-A0D5-242A87DCD9F7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77" orientation="landscape" r:id="rId1"/>
  <headerFooter>
    <oddHeader>&amp;L&amp;8
&amp;10D7541-6E/61A&amp;8
____________________________________________________________________&amp;C&amp;G&amp;R&amp;8
&amp;10&amp;P/&amp;N&amp;8
____________________________________________________________________</oddHeader>
    <oddFooter>&amp;L&amp;5
&amp;8
Datoteka:     &amp;F
Objekt:         DV 2x110 kV Gorica-Divača, KBV na območju naselja Renče&amp;C&amp;10
&amp;R&amp;5
    &amp;8Revizija:      A           .
Datum: 10. 05. 2023</oddFooter>
  </headerFooter>
  <rowBreaks count="1" manualBreakCount="1">
    <brk id="43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"/>
  <sheetViews>
    <sheetView zoomScaleNormal="100" zoomScaleSheetLayoutView="100" workbookViewId="0">
      <selection activeCell="E8" sqref="E8"/>
    </sheetView>
  </sheetViews>
  <sheetFormatPr defaultColWidth="9.140625" defaultRowHeight="15" x14ac:dyDescent="0.25"/>
  <cols>
    <col min="1" max="1" width="5.42578125" style="38" bestFit="1" customWidth="1"/>
    <col min="2" max="2" width="71.7109375" style="41" customWidth="1"/>
    <col min="3" max="3" width="10.7109375" customWidth="1"/>
    <col min="4" max="4" width="10.7109375" style="42" customWidth="1"/>
    <col min="5" max="5" width="17.140625" customWidth="1"/>
    <col min="6" max="6" width="17.5703125" customWidth="1"/>
  </cols>
  <sheetData>
    <row r="1" spans="1:6" s="15" customFormat="1" ht="20.100000000000001" customHeight="1" thickTop="1" thickBot="1" x14ac:dyDescent="0.3">
      <c r="A1" s="12" t="s">
        <v>4</v>
      </c>
      <c r="B1" s="13" t="s">
        <v>5</v>
      </c>
      <c r="C1" s="13" t="s">
        <v>0</v>
      </c>
      <c r="D1" s="13" t="s">
        <v>1</v>
      </c>
      <c r="E1" s="13" t="s">
        <v>74</v>
      </c>
      <c r="F1" s="14" t="s">
        <v>75</v>
      </c>
    </row>
    <row r="2" spans="1:6" s="15" customFormat="1" ht="20.100000000000001" customHeight="1" thickTop="1" x14ac:dyDescent="0.25">
      <c r="A2" s="16"/>
      <c r="B2" s="17" t="s">
        <v>43</v>
      </c>
      <c r="C2" s="17"/>
      <c r="D2" s="17"/>
      <c r="E2" s="18"/>
      <c r="F2" s="19"/>
    </row>
    <row r="3" spans="1:6" s="25" customFormat="1" ht="71.25" x14ac:dyDescent="0.25">
      <c r="A3" s="20">
        <v>44</v>
      </c>
      <c r="B3" s="21" t="s">
        <v>36</v>
      </c>
      <c r="C3" s="22" t="s">
        <v>9</v>
      </c>
      <c r="D3" s="23">
        <v>9090</v>
      </c>
      <c r="E3" s="3">
        <v>0</v>
      </c>
      <c r="F3" s="24">
        <f t="shared" ref="F3:F19" si="0">ROUND(D3*E3,2)</f>
        <v>0</v>
      </c>
    </row>
    <row r="4" spans="1:6" s="25" customFormat="1" ht="42.75" x14ac:dyDescent="0.25">
      <c r="A4" s="20">
        <v>45</v>
      </c>
      <c r="B4" s="21" t="s">
        <v>38</v>
      </c>
      <c r="C4" s="22" t="s">
        <v>2</v>
      </c>
      <c r="D4" s="23">
        <v>12</v>
      </c>
      <c r="E4" s="3">
        <v>0</v>
      </c>
      <c r="F4" s="24">
        <f t="shared" si="0"/>
        <v>0</v>
      </c>
    </row>
    <row r="5" spans="1:6" s="25" customFormat="1" x14ac:dyDescent="0.25">
      <c r="A5" s="20">
        <v>46</v>
      </c>
      <c r="B5" s="21" t="s">
        <v>52</v>
      </c>
      <c r="C5" s="22" t="s">
        <v>2</v>
      </c>
      <c r="D5" s="23">
        <v>6</v>
      </c>
      <c r="E5" s="3">
        <v>0</v>
      </c>
      <c r="F5" s="24">
        <f t="shared" si="0"/>
        <v>0</v>
      </c>
    </row>
    <row r="6" spans="1:6" s="25" customFormat="1" ht="42.75" x14ac:dyDescent="0.25">
      <c r="A6" s="20">
        <v>47</v>
      </c>
      <c r="B6" s="21" t="s">
        <v>69</v>
      </c>
      <c r="C6" s="22" t="s">
        <v>10</v>
      </c>
      <c r="D6" s="23">
        <v>1</v>
      </c>
      <c r="E6" s="3">
        <v>0</v>
      </c>
      <c r="F6" s="24">
        <f t="shared" si="0"/>
        <v>0</v>
      </c>
    </row>
    <row r="7" spans="1:6" s="25" customFormat="1" ht="28.5" x14ac:dyDescent="0.25">
      <c r="A7" s="20">
        <v>48</v>
      </c>
      <c r="B7" s="21" t="s">
        <v>68</v>
      </c>
      <c r="C7" s="22" t="s">
        <v>10</v>
      </c>
      <c r="D7" s="23">
        <v>1</v>
      </c>
      <c r="E7" s="3">
        <v>0</v>
      </c>
      <c r="F7" s="24">
        <f t="shared" si="0"/>
        <v>0</v>
      </c>
    </row>
    <row r="8" spans="1:6" s="25" customFormat="1" ht="28.5" x14ac:dyDescent="0.25">
      <c r="A8" s="20">
        <v>49</v>
      </c>
      <c r="B8" s="21" t="s">
        <v>37</v>
      </c>
      <c r="C8" s="22" t="s">
        <v>2</v>
      </c>
      <c r="D8" s="23">
        <v>12</v>
      </c>
      <c r="E8" s="3">
        <v>0</v>
      </c>
      <c r="F8" s="24">
        <f t="shared" si="0"/>
        <v>0</v>
      </c>
    </row>
    <row r="9" spans="1:6" s="25" customFormat="1" ht="42.75" x14ac:dyDescent="0.25">
      <c r="A9" s="20">
        <v>50</v>
      </c>
      <c r="B9" s="21" t="s">
        <v>40</v>
      </c>
      <c r="C9" s="22" t="s">
        <v>10</v>
      </c>
      <c r="D9" s="23">
        <v>4</v>
      </c>
      <c r="E9" s="3">
        <v>0</v>
      </c>
      <c r="F9" s="24">
        <f t="shared" si="0"/>
        <v>0</v>
      </c>
    </row>
    <row r="10" spans="1:6" s="25" customFormat="1" ht="57" x14ac:dyDescent="0.25">
      <c r="A10" s="20">
        <v>51</v>
      </c>
      <c r="B10" s="21" t="s">
        <v>26</v>
      </c>
      <c r="C10" s="22" t="s">
        <v>10</v>
      </c>
      <c r="D10" s="23">
        <v>4</v>
      </c>
      <c r="E10" s="3">
        <v>0</v>
      </c>
      <c r="F10" s="24">
        <f t="shared" si="0"/>
        <v>0</v>
      </c>
    </row>
    <row r="11" spans="1:6" s="25" customFormat="1" ht="57" x14ac:dyDescent="0.25">
      <c r="A11" s="20">
        <v>52</v>
      </c>
      <c r="B11" s="21" t="s">
        <v>39</v>
      </c>
      <c r="C11" s="22" t="s">
        <v>10</v>
      </c>
      <c r="D11" s="23">
        <v>4</v>
      </c>
      <c r="E11" s="3">
        <v>0</v>
      </c>
      <c r="F11" s="24">
        <f t="shared" si="0"/>
        <v>0</v>
      </c>
    </row>
    <row r="12" spans="1:6" s="25" customFormat="1" x14ac:dyDescent="0.25">
      <c r="A12" s="20">
        <v>53</v>
      </c>
      <c r="B12" s="21" t="s">
        <v>17</v>
      </c>
      <c r="C12" s="22" t="s">
        <v>2</v>
      </c>
      <c r="D12" s="23">
        <v>67</v>
      </c>
      <c r="E12" s="3">
        <v>0</v>
      </c>
      <c r="F12" s="24">
        <f t="shared" si="0"/>
        <v>0</v>
      </c>
    </row>
    <row r="13" spans="1:6" s="25" customFormat="1" ht="28.5" x14ac:dyDescent="0.25">
      <c r="A13" s="20">
        <v>54</v>
      </c>
      <c r="B13" s="21" t="s">
        <v>41</v>
      </c>
      <c r="C13" s="22" t="s">
        <v>10</v>
      </c>
      <c r="D13" s="23">
        <v>1</v>
      </c>
      <c r="E13" s="3">
        <v>0</v>
      </c>
      <c r="F13" s="24">
        <f t="shared" si="0"/>
        <v>0</v>
      </c>
    </row>
    <row r="14" spans="1:6" s="25" customFormat="1" ht="42.75" x14ac:dyDescent="0.25">
      <c r="A14" s="20">
        <v>55</v>
      </c>
      <c r="B14" s="21" t="s">
        <v>27</v>
      </c>
      <c r="C14" s="22" t="s">
        <v>10</v>
      </c>
      <c r="D14" s="23">
        <v>1</v>
      </c>
      <c r="E14" s="3">
        <v>0</v>
      </c>
      <c r="F14" s="24">
        <f t="shared" si="0"/>
        <v>0</v>
      </c>
    </row>
    <row r="15" spans="1:6" s="25" customFormat="1" ht="42.75" x14ac:dyDescent="0.25">
      <c r="A15" s="20">
        <v>56</v>
      </c>
      <c r="B15" s="21" t="s">
        <v>15</v>
      </c>
      <c r="C15" s="22" t="s">
        <v>10</v>
      </c>
      <c r="D15" s="23">
        <v>1</v>
      </c>
      <c r="E15" s="3">
        <v>0</v>
      </c>
      <c r="F15" s="24">
        <f t="shared" si="0"/>
        <v>0</v>
      </c>
    </row>
    <row r="16" spans="1:6" s="25" customFormat="1" x14ac:dyDescent="0.25">
      <c r="A16" s="20">
        <v>57</v>
      </c>
      <c r="B16" s="21" t="s">
        <v>13</v>
      </c>
      <c r="C16" s="22" t="s">
        <v>2</v>
      </c>
      <c r="D16" s="23">
        <v>1</v>
      </c>
      <c r="E16" s="3">
        <v>0</v>
      </c>
      <c r="F16" s="24">
        <f t="shared" si="0"/>
        <v>0</v>
      </c>
    </row>
    <row r="17" spans="1:6" s="25" customFormat="1" x14ac:dyDescent="0.25">
      <c r="A17" s="20">
        <v>58</v>
      </c>
      <c r="B17" s="21" t="s">
        <v>28</v>
      </c>
      <c r="C17" s="22" t="s">
        <v>2</v>
      </c>
      <c r="D17" s="23">
        <v>7</v>
      </c>
      <c r="E17" s="3">
        <v>0</v>
      </c>
      <c r="F17" s="24">
        <f t="shared" si="0"/>
        <v>0</v>
      </c>
    </row>
    <row r="18" spans="1:6" s="25" customFormat="1" x14ac:dyDescent="0.25">
      <c r="A18" s="20">
        <v>59</v>
      </c>
      <c r="B18" s="21" t="s">
        <v>14</v>
      </c>
      <c r="C18" s="22" t="s">
        <v>10</v>
      </c>
      <c r="D18" s="23">
        <v>1</v>
      </c>
      <c r="E18" s="3">
        <v>0</v>
      </c>
      <c r="F18" s="24">
        <f t="shared" si="0"/>
        <v>0</v>
      </c>
    </row>
    <row r="19" spans="1:6" s="25" customFormat="1" ht="15.75" thickBot="1" x14ac:dyDescent="0.3">
      <c r="A19" s="26">
        <v>60</v>
      </c>
      <c r="B19" s="27" t="s">
        <v>16</v>
      </c>
      <c r="C19" s="28" t="s">
        <v>10</v>
      </c>
      <c r="D19" s="29">
        <v>1</v>
      </c>
      <c r="E19" s="6">
        <v>0</v>
      </c>
      <c r="F19" s="30">
        <f t="shared" si="0"/>
        <v>0</v>
      </c>
    </row>
    <row r="20" spans="1:6" s="25" customFormat="1" ht="16.5" thickTop="1" thickBot="1" x14ac:dyDescent="0.3">
      <c r="A20" s="31"/>
      <c r="B20" s="32"/>
      <c r="C20" s="33"/>
      <c r="D20" s="33"/>
      <c r="E20" s="34" t="s">
        <v>3</v>
      </c>
      <c r="F20" s="35">
        <f>SUM(F3:F19)</f>
        <v>0</v>
      </c>
    </row>
    <row r="21" spans="1:6" s="25" customFormat="1" ht="18.75" thickTop="1" x14ac:dyDescent="0.25">
      <c r="A21" s="36"/>
      <c r="B21" s="37"/>
      <c r="D21" s="37"/>
    </row>
    <row r="22" spans="1:6" s="25" customFormat="1" ht="18" x14ac:dyDescent="0.25">
      <c r="A22" s="36"/>
      <c r="B22" s="37"/>
      <c r="D22" s="37"/>
    </row>
    <row r="23" spans="1:6" s="25" customFormat="1" x14ac:dyDescent="0.25">
      <c r="A23" s="38"/>
      <c r="B23" s="39"/>
      <c r="D23" s="40"/>
    </row>
  </sheetData>
  <sheetProtection algorithmName="SHA-512" hashValue="TALhfNymHtDewXvErH9e0H2q/w7b+ghGkf5NVruQpc+xV1P7He9fMtmOyfct9omfKdNZq37g+pTJhoTNFr90Cw==" saltValue="GG9DHkGzZe9GTQC4NavvJQ==" spinCount="100000" sheet="1" objects="1" scenarios="1" selectLockedCells="1"/>
  <conditionalFormatting sqref="B1:B2 A20:B20 A3:A19 D1:F2 D20:F20">
    <cfRule type="expression" dxfId="2" priority="12">
      <formula>CELL("protect", INDIRECT(ADDRESS(ROW(),COLUMN())))=0</formula>
    </cfRule>
  </conditionalFormatting>
  <conditionalFormatting sqref="C20 C1:C2">
    <cfRule type="expression" dxfId="1" priority="11">
      <formula>CELL("protect", INDIRECT(ADDRESS(ROW(),COLUMN())))=0</formula>
    </cfRule>
  </conditionalFormatting>
  <conditionalFormatting sqref="A1:A2">
    <cfRule type="expression" dxfId="0" priority="10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19" xr:uid="{C9CF41CB-15DF-4491-99FF-4B70F24AF25F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77" orientation="landscape" r:id="rId1"/>
  <headerFooter>
    <oddHeader>&amp;L&amp;8
&amp;10D7541-6E/61A&amp;8
____________________________________________________________________&amp;C&amp;G&amp;R&amp;8
&amp;10&amp;P/&amp;N&amp;8
____________________________________________________________________</oddHeader>
    <oddFooter>&amp;L&amp;5
&amp;8
Datoteka:     &amp;F
Objekt:         DV 2x110 kV Gorica-Divača, KBV na območju naselja Renče&amp;C&amp;10
&amp;R&amp;5
    &amp;8Revizija:      A           .
Datum: 10. 05. 2023</oddFooter>
  </headerFooter>
  <rowBreaks count="1" manualBreakCount="1">
    <brk id="17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Rekapitulacija</vt:lpstr>
      <vt:lpstr>110 kV KS - dobava opreme</vt:lpstr>
      <vt:lpstr>110 kV KS - montaža opreme</vt:lpstr>
      <vt:lpstr>'110 kV KS - dobava opreme'!Print_Area</vt:lpstr>
      <vt:lpstr>'110 kV KS - montaža opreme'!Print_Area</vt:lpstr>
      <vt:lpstr>Rekapitulacija!Print_Area</vt:lpstr>
      <vt:lpstr>'110 kV KS - dobava opreme'!Print_Titles</vt:lpstr>
      <vt:lpstr>'110 kV KS - montaža opreme'!Print_Titles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Drejc Žabjek</cp:lastModifiedBy>
  <cp:lastPrinted>2023-07-04T08:15:27Z</cp:lastPrinted>
  <dcterms:created xsi:type="dcterms:W3CDTF">2015-03-03T10:23:18Z</dcterms:created>
  <dcterms:modified xsi:type="dcterms:W3CDTF">2023-07-04T08:17:04Z</dcterms:modified>
</cp:coreProperties>
</file>